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 firstSheet="10" activeTab="28"/>
  </bookViews>
  <sheets>
    <sheet name="1" sheetId="2" r:id="rId1"/>
    <sheet name="2" sheetId="1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</sheets>
  <calcPr calcId="124519"/>
</workbook>
</file>

<file path=xl/calcChain.xml><?xml version="1.0" encoding="utf-8"?>
<calcChain xmlns="http://schemas.openxmlformats.org/spreadsheetml/2006/main">
  <c r="AC15" i="26"/>
  <c r="K25"/>
  <c r="J30" i="29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8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H29" s="1"/>
  <c r="AC7"/>
  <c r="W7"/>
  <c r="Q7"/>
  <c r="K7"/>
  <c r="E7"/>
  <c r="G29" s="1"/>
  <c r="AC5"/>
  <c r="W5"/>
  <c r="Q5"/>
  <c r="K5"/>
  <c r="E5"/>
  <c r="AC4"/>
  <c r="W4"/>
  <c r="Q4"/>
  <c r="K4"/>
  <c r="E4"/>
  <c r="J30" i="27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K25" i="24"/>
  <c r="E15"/>
  <c r="H29" i="29" l="1"/>
  <c r="H29" i="27"/>
  <c r="E12" i="24"/>
  <c r="K25" i="23"/>
  <c r="K25" i="22"/>
  <c r="K25" i="20"/>
  <c r="E15"/>
  <c r="K25" i="19"/>
  <c r="E15"/>
  <c r="K25" i="18"/>
  <c r="E12"/>
  <c r="E15" i="17"/>
  <c r="J30" i="26"/>
  <c r="AC25"/>
  <c r="W25"/>
  <c r="Q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5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4"/>
  <c r="AC25"/>
  <c r="W25"/>
  <c r="Q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3"/>
  <c r="AC25"/>
  <c r="W25"/>
  <c r="Q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2"/>
  <c r="AC25"/>
  <c r="W25"/>
  <c r="Q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1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20"/>
  <c r="AC25"/>
  <c r="W25"/>
  <c r="Q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19"/>
  <c r="AC25"/>
  <c r="W25"/>
  <c r="Q25"/>
  <c r="E25"/>
  <c r="AC24"/>
  <c r="W24"/>
  <c r="Q24"/>
  <c r="K24"/>
  <c r="E24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J30" i="18"/>
  <c r="AC25"/>
  <c r="W25"/>
  <c r="Q25"/>
  <c r="E25"/>
  <c r="AC24"/>
  <c r="W24"/>
  <c r="Q24"/>
  <c r="K24"/>
  <c r="E24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E8"/>
  <c r="AC7"/>
  <c r="W7"/>
  <c r="Q7"/>
  <c r="K7"/>
  <c r="E7"/>
  <c r="G29" s="1"/>
  <c r="AC5"/>
  <c r="W5"/>
  <c r="Q5"/>
  <c r="K5"/>
  <c r="E5"/>
  <c r="AC4"/>
  <c r="W4"/>
  <c r="Q4"/>
  <c r="K4"/>
  <c r="E4"/>
  <c r="E8" i="17"/>
  <c r="J30"/>
  <c r="AC25"/>
  <c r="W25"/>
  <c r="Q25"/>
  <c r="K25"/>
  <c r="E25"/>
  <c r="AC24"/>
  <c r="W24"/>
  <c r="Q24"/>
  <c r="K24"/>
  <c r="E24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E15" i="16"/>
  <c r="E12"/>
  <c r="E8"/>
  <c r="K22" i="15"/>
  <c r="E15"/>
  <c r="E12"/>
  <c r="E8"/>
  <c r="E8" i="14"/>
  <c r="E15" i="13"/>
  <c r="K5" i="14"/>
  <c r="E8" i="13"/>
  <c r="H29" s="1"/>
  <c r="E12" i="8"/>
  <c r="E8"/>
  <c r="E15"/>
  <c r="E15" i="7"/>
  <c r="E8"/>
  <c r="J30" i="16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15"/>
  <c r="AC25"/>
  <c r="W25"/>
  <c r="Q25"/>
  <c r="K25"/>
  <c r="E25"/>
  <c r="AC24"/>
  <c r="W24"/>
  <c r="Q24"/>
  <c r="K24"/>
  <c r="E24"/>
  <c r="AC22"/>
  <c r="W22"/>
  <c r="Q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14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E5"/>
  <c r="AC4"/>
  <c r="W4"/>
  <c r="Q4"/>
  <c r="K4"/>
  <c r="E4"/>
  <c r="J30" i="13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12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11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10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9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8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7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E8" i="4"/>
  <c r="J30" i="6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5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AC5"/>
  <c r="W5"/>
  <c r="Q5"/>
  <c r="K5"/>
  <c r="E5"/>
  <c r="AC4"/>
  <c r="W4"/>
  <c r="Q4"/>
  <c r="K4"/>
  <c r="E4"/>
  <c r="J30" i="4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Q8" i="3"/>
  <c r="K8"/>
  <c r="J30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AC11"/>
  <c r="W11"/>
  <c r="Q11"/>
  <c r="K11"/>
  <c r="E11"/>
  <c r="AC8"/>
  <c r="W8"/>
  <c r="AC7"/>
  <c r="W7"/>
  <c r="Q7"/>
  <c r="K7"/>
  <c r="E7"/>
  <c r="G29" s="1"/>
  <c r="AC5"/>
  <c r="W5"/>
  <c r="Q5"/>
  <c r="K5"/>
  <c r="E5"/>
  <c r="AC4"/>
  <c r="W4"/>
  <c r="Q4"/>
  <c r="K4"/>
  <c r="E4"/>
  <c r="J30" i="2"/>
  <c r="AC25"/>
  <c r="W25"/>
  <c r="Q25"/>
  <c r="K25"/>
  <c r="E25"/>
  <c r="AC24"/>
  <c r="W24"/>
  <c r="Q24"/>
  <c r="K24"/>
  <c r="E24"/>
  <c r="AC22"/>
  <c r="W22"/>
  <c r="Q22"/>
  <c r="K22"/>
  <c r="E22"/>
  <c r="AC21"/>
  <c r="W21"/>
  <c r="Q21"/>
  <c r="K21"/>
  <c r="E21"/>
  <c r="AC18"/>
  <c r="W18"/>
  <c r="Q18"/>
  <c r="K18"/>
  <c r="E18"/>
  <c r="AC17"/>
  <c r="W17"/>
  <c r="Q17"/>
  <c r="K17"/>
  <c r="E17"/>
  <c r="W15"/>
  <c r="Q15"/>
  <c r="K15"/>
  <c r="AC14"/>
  <c r="W14"/>
  <c r="Q14"/>
  <c r="K14"/>
  <c r="E14"/>
  <c r="G30" s="1"/>
  <c r="AC12"/>
  <c r="W12"/>
  <c r="Q12"/>
  <c r="K12"/>
  <c r="E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J30" i="1"/>
  <c r="AC25"/>
  <c r="W25"/>
  <c r="Q25"/>
  <c r="K25"/>
  <c r="E25"/>
  <c r="AC24"/>
  <c r="W24"/>
  <c r="Q24"/>
  <c r="K24"/>
  <c r="E24"/>
  <c r="AC22"/>
  <c r="W22"/>
  <c r="K22"/>
  <c r="E22"/>
  <c r="AC21"/>
  <c r="W21"/>
  <c r="Q21"/>
  <c r="K21"/>
  <c r="E21"/>
  <c r="AC18"/>
  <c r="W18"/>
  <c r="Q18"/>
  <c r="K18"/>
  <c r="E18"/>
  <c r="AC17"/>
  <c r="W17"/>
  <c r="Q17"/>
  <c r="K17"/>
  <c r="E17"/>
  <c r="AC15"/>
  <c r="W15"/>
  <c r="Q15"/>
  <c r="K15"/>
  <c r="AC14"/>
  <c r="W14"/>
  <c r="Q14"/>
  <c r="K14"/>
  <c r="E14"/>
  <c r="G30" s="1"/>
  <c r="AC12"/>
  <c r="W12"/>
  <c r="Q12"/>
  <c r="K12"/>
  <c r="E12"/>
  <c r="AC11"/>
  <c r="W11"/>
  <c r="Q11"/>
  <c r="K11"/>
  <c r="E11"/>
  <c r="AC8"/>
  <c r="W8"/>
  <c r="Q8"/>
  <c r="K8"/>
  <c r="AC7"/>
  <c r="W7"/>
  <c r="Q7"/>
  <c r="K7"/>
  <c r="E7"/>
  <c r="G29" s="1"/>
  <c r="AC5"/>
  <c r="W5"/>
  <c r="Q5"/>
  <c r="K5"/>
  <c r="E5"/>
  <c r="AC4"/>
  <c r="W4"/>
  <c r="Q4"/>
  <c r="K4"/>
  <c r="E4"/>
  <c r="H29" i="26" l="1"/>
  <c r="H29" i="25"/>
  <c r="H29" i="24"/>
  <c r="H29" i="23"/>
  <c r="H29" i="22"/>
  <c r="H29" i="21"/>
  <c r="H29" i="20"/>
  <c r="H29" i="19"/>
  <c r="H29" i="18"/>
  <c r="H29" i="17"/>
  <c r="H29" i="16"/>
  <c r="H29" i="15"/>
  <c r="H29" i="14"/>
  <c r="H29" i="12"/>
  <c r="H29" i="11"/>
  <c r="H29" i="10"/>
  <c r="H29" i="9"/>
  <c r="H29" i="8"/>
  <c r="H29" i="7"/>
  <c r="H29" i="6"/>
  <c r="G29" i="5"/>
  <c r="H29"/>
  <c r="H29" i="4"/>
  <c r="H29" i="1"/>
  <c r="H29" i="3"/>
  <c r="H29" i="2"/>
</calcChain>
</file>

<file path=xl/sharedStrings.xml><?xml version="1.0" encoding="utf-8"?>
<sst xmlns="http://schemas.openxmlformats.org/spreadsheetml/2006/main" count="4914" uniqueCount="22">
  <si>
    <t>Plant Operation and CIP Planning</t>
  </si>
  <si>
    <t>Plant - 1</t>
  </si>
  <si>
    <t>Plant - 2</t>
  </si>
  <si>
    <t>Plant - 3</t>
  </si>
  <si>
    <t>Plant - 4</t>
  </si>
  <si>
    <t>Plant - 5</t>
  </si>
  <si>
    <t>Status</t>
  </si>
  <si>
    <t xml:space="preserve">From </t>
  </si>
  <si>
    <t>To</t>
  </si>
  <si>
    <t>Total running</t>
  </si>
  <si>
    <t>CIP</t>
  </si>
  <si>
    <t>Planned</t>
  </si>
  <si>
    <t>Actual</t>
  </si>
  <si>
    <t>Reason for deviation</t>
  </si>
  <si>
    <t>BVM Processing</t>
  </si>
  <si>
    <t>High Fat Processing</t>
  </si>
  <si>
    <t>lye</t>
  </si>
  <si>
    <t>Total running hours for BVM Processing</t>
  </si>
  <si>
    <t>Total running hours for High Fat Processing</t>
  </si>
  <si>
    <t>local lye</t>
  </si>
  <si>
    <t>Hot water tank LSM</t>
  </si>
  <si>
    <t>U/M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</si>
</sst>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[h]:mm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0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20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0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165" fontId="3" fillId="4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165" fontId="3" fillId="5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top" indent="1"/>
    </xf>
    <xf numFmtId="0" fontId="3" fillId="5" borderId="1" xfId="0" applyFont="1" applyFill="1" applyBorder="1" applyAlignment="1">
      <alignment horizontal="right" vertical="top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right" vertical="top" indent="1"/>
    </xf>
    <xf numFmtId="0" fontId="3" fillId="4" borderId="3" xfId="0" applyFont="1" applyFill="1" applyBorder="1" applyAlignment="1">
      <alignment horizontal="right" vertical="top" indent="1"/>
    </xf>
    <xf numFmtId="0" fontId="3" fillId="4" borderId="4" xfId="0" applyFont="1" applyFill="1" applyBorder="1" applyAlignment="1">
      <alignment horizontal="right" vertical="top" indent="1"/>
    </xf>
    <xf numFmtId="0" fontId="3" fillId="5" borderId="2" xfId="0" applyFont="1" applyFill="1" applyBorder="1" applyAlignment="1">
      <alignment horizontal="right" vertical="top" indent="1"/>
    </xf>
    <xf numFmtId="0" fontId="3" fillId="5" borderId="3" xfId="0" applyFont="1" applyFill="1" applyBorder="1" applyAlignment="1">
      <alignment horizontal="right" vertical="top" indent="1"/>
    </xf>
    <xf numFmtId="0" fontId="3" fillId="5" borderId="4" xfId="0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opLeftCell="G1" workbookViewId="0">
      <selection activeCell="P37" sqref="P37"/>
    </sheetView>
  </sheetViews>
  <sheetFormatPr defaultColWidth="7.85546875" defaultRowHeight="15"/>
  <cols>
    <col min="1" max="1" width="7.85546875" style="23"/>
    <col min="2" max="2" width="7.85546875" style="24"/>
    <col min="3" max="4" width="7.85546875" style="25"/>
    <col min="5" max="6" width="7.85546875" style="38"/>
    <col min="7" max="7" width="7.85546875" style="23"/>
    <col min="8" max="8" width="10.7109375" style="24" customWidth="1"/>
    <col min="9" max="12" width="7.85546875" style="38"/>
    <col min="13" max="13" width="7.85546875" style="39"/>
    <col min="14" max="14" width="7.85546875" style="24"/>
    <col min="15" max="18" width="7.85546875" style="38"/>
    <col min="19" max="19" width="7.85546875" style="39"/>
    <col min="20" max="20" width="7.85546875" style="24"/>
    <col min="21" max="24" width="7.85546875" style="38"/>
    <col min="25" max="25" width="7.85546875" style="40"/>
    <col min="26" max="26" width="7.85546875" style="24"/>
    <col min="27" max="29" width="7.85546875" style="38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73" t="s">
        <v>1</v>
      </c>
      <c r="B2" s="73"/>
      <c r="C2" s="73"/>
      <c r="D2" s="73"/>
      <c r="E2" s="73"/>
      <c r="F2" s="1"/>
      <c r="G2" s="73" t="s">
        <v>2</v>
      </c>
      <c r="H2" s="73"/>
      <c r="I2" s="73"/>
      <c r="J2" s="73"/>
      <c r="K2" s="73"/>
      <c r="L2" s="1"/>
      <c r="M2" s="73" t="s">
        <v>3</v>
      </c>
      <c r="N2" s="73"/>
      <c r="O2" s="73"/>
      <c r="P2" s="73"/>
      <c r="Q2" s="73"/>
      <c r="R2" s="1"/>
      <c r="S2" s="73" t="s">
        <v>4</v>
      </c>
      <c r="T2" s="73"/>
      <c r="U2" s="73"/>
      <c r="V2" s="73"/>
      <c r="W2" s="73"/>
      <c r="X2" s="1"/>
      <c r="Y2" s="73" t="s">
        <v>5</v>
      </c>
      <c r="Z2" s="73"/>
      <c r="AA2" s="73"/>
      <c r="AB2" s="73"/>
      <c r="AC2" s="73"/>
    </row>
    <row r="3" spans="1:29" ht="25.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74" t="s">
        <v>10</v>
      </c>
      <c r="B4" s="2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74" t="s">
        <v>10</v>
      </c>
      <c r="H4" s="2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74" t="s">
        <v>10</v>
      </c>
      <c r="N4" s="2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74" t="s">
        <v>10</v>
      </c>
      <c r="T4" s="2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74" t="s">
        <v>10</v>
      </c>
      <c r="Z4" s="20" t="s">
        <v>11</v>
      </c>
      <c r="AA4" s="20"/>
      <c r="AB4" s="20"/>
      <c r="AC4" s="5" t="str">
        <f>IF(AB4="","",(AB4+(AA4&gt;AB4)-AA4))</f>
        <v/>
      </c>
    </row>
    <row r="5" spans="1:29">
      <c r="A5" s="74"/>
      <c r="B5" s="12" t="s">
        <v>12</v>
      </c>
      <c r="C5" s="9">
        <v>0.70138888888888884</v>
      </c>
      <c r="D5" s="9">
        <v>0.76388888888888884</v>
      </c>
      <c r="E5" s="9">
        <f>IF(D5="","",(D5+(C5&gt;D5)-C5))</f>
        <v>6.25E-2</v>
      </c>
      <c r="F5" s="10"/>
      <c r="G5" s="74"/>
      <c r="H5" s="12" t="s">
        <v>12</v>
      </c>
      <c r="I5" s="9">
        <v>0.61458333333333337</v>
      </c>
      <c r="J5" s="9">
        <v>0.69791666666666663</v>
      </c>
      <c r="K5" s="9">
        <f>IF(J5="","",(J5+(I5&gt;J5)-I5))</f>
        <v>8.3333333333333259E-2</v>
      </c>
      <c r="L5" s="10"/>
      <c r="M5" s="74"/>
      <c r="N5" s="12" t="s">
        <v>12</v>
      </c>
      <c r="O5" s="9">
        <v>0.79166666666666663</v>
      </c>
      <c r="P5" s="9">
        <v>0.90972222222222221</v>
      </c>
      <c r="Q5" s="9">
        <f>IF(P5="","",(P5+(O5&gt;P5)-O5))</f>
        <v>0.11805555555555558</v>
      </c>
      <c r="R5" s="10"/>
      <c r="S5" s="74"/>
      <c r="T5" s="12" t="s">
        <v>12</v>
      </c>
      <c r="U5" s="9">
        <v>0.91319444444444453</v>
      </c>
      <c r="V5" s="9">
        <v>0.99652777777777779</v>
      </c>
      <c r="W5" s="9">
        <f>IF(V5="","",(V5+(U5&gt;V5)-U5))</f>
        <v>8.3333333333333259E-2</v>
      </c>
      <c r="X5" s="10"/>
      <c r="Y5" s="74"/>
      <c r="Z5" s="12" t="s">
        <v>12</v>
      </c>
      <c r="AA5" s="9">
        <v>0</v>
      </c>
      <c r="AB5" s="9">
        <v>0</v>
      </c>
      <c r="AC5" s="9">
        <f>IF(AB5="","",(AB5+(AA5&gt;AB5)-AA5))</f>
        <v>0</v>
      </c>
    </row>
    <row r="6" spans="1:29" ht="51">
      <c r="A6" s="11" t="s">
        <v>13</v>
      </c>
      <c r="B6" s="75"/>
      <c r="C6" s="75"/>
      <c r="D6" s="75"/>
      <c r="E6" s="75"/>
      <c r="F6" s="10"/>
      <c r="G6" s="11" t="s">
        <v>13</v>
      </c>
      <c r="H6" s="75"/>
      <c r="I6" s="75"/>
      <c r="J6" s="75"/>
      <c r="K6" s="75"/>
      <c r="L6" s="10"/>
      <c r="M6" s="11" t="s">
        <v>13</v>
      </c>
      <c r="N6" s="77"/>
      <c r="O6" s="77"/>
      <c r="P6" s="77"/>
      <c r="Q6" s="77"/>
      <c r="R6" s="10"/>
      <c r="S6" s="11" t="s">
        <v>13</v>
      </c>
      <c r="T6" s="78"/>
      <c r="U6" s="79"/>
      <c r="V6" s="79"/>
      <c r="W6" s="80"/>
      <c r="X6" s="10"/>
      <c r="Y6" s="11" t="s">
        <v>13</v>
      </c>
      <c r="Z6" s="75"/>
      <c r="AA6" s="75"/>
      <c r="AB6" s="75"/>
      <c r="AC6" s="75"/>
    </row>
    <row r="7" spans="1:29">
      <c r="A7" s="76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76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76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76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76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76"/>
      <c r="B8" s="18" t="s">
        <v>12</v>
      </c>
      <c r="C8" s="16"/>
      <c r="D8" s="16"/>
      <c r="E8" s="16">
        <v>0</v>
      </c>
      <c r="F8" s="10"/>
      <c r="G8" s="76"/>
      <c r="H8" s="18" t="s">
        <v>12</v>
      </c>
      <c r="I8" s="16">
        <v>0.97569444444444453</v>
      </c>
      <c r="J8" s="16">
        <v>0.19791666666666666</v>
      </c>
      <c r="K8" s="16">
        <f>IF(J8="","",(J8+(I8&gt;J8)-I8))</f>
        <v>0.22222222222222221</v>
      </c>
      <c r="L8" s="10"/>
      <c r="M8" s="76"/>
      <c r="N8" s="18" t="s">
        <v>12</v>
      </c>
      <c r="O8" s="16">
        <v>0.97569444444444453</v>
      </c>
      <c r="P8" s="16">
        <v>0.2986111111111111</v>
      </c>
      <c r="Q8" s="16">
        <f>IF(P8="","",(P8+(O8&gt;P8)-O8))</f>
        <v>0.32291666666666663</v>
      </c>
      <c r="R8" s="10"/>
      <c r="S8" s="76"/>
      <c r="T8" s="18" t="s">
        <v>12</v>
      </c>
      <c r="U8" s="16">
        <v>4.1666666666666664E-2</v>
      </c>
      <c r="V8" s="16">
        <v>0.30208333333333331</v>
      </c>
      <c r="W8" s="16">
        <f>IF(V8="","",(V8+(U8&gt;V8)-U8))</f>
        <v>0.26041666666666663</v>
      </c>
      <c r="X8" s="10"/>
      <c r="Y8" s="76"/>
      <c r="Z8" s="18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17" t="s">
        <v>13</v>
      </c>
      <c r="B9" s="81"/>
      <c r="C9" s="81"/>
      <c r="D9" s="81"/>
      <c r="E9" s="81"/>
      <c r="F9" s="10"/>
      <c r="G9" s="17" t="s">
        <v>13</v>
      </c>
      <c r="H9" s="81"/>
      <c r="I9" s="81"/>
      <c r="J9" s="81"/>
      <c r="K9" s="81"/>
      <c r="L9" s="10"/>
      <c r="M9" s="17" t="s">
        <v>13</v>
      </c>
      <c r="N9" s="82"/>
      <c r="O9" s="83"/>
      <c r="P9" s="83"/>
      <c r="Q9" s="84"/>
      <c r="R9" s="10"/>
      <c r="S9" s="17" t="s">
        <v>13</v>
      </c>
      <c r="T9" s="81"/>
      <c r="U9" s="81"/>
      <c r="V9" s="81"/>
      <c r="W9" s="81"/>
      <c r="X9" s="10"/>
      <c r="Y9" s="17" t="s">
        <v>13</v>
      </c>
      <c r="Z9" s="81"/>
      <c r="AA9" s="81"/>
      <c r="AB9" s="81"/>
      <c r="AC9" s="81"/>
    </row>
    <row r="10" spans="1:29">
      <c r="A10" s="75"/>
      <c r="B10" s="75"/>
      <c r="C10" s="75"/>
      <c r="D10" s="75"/>
      <c r="E10" s="75"/>
      <c r="F10" s="10"/>
      <c r="G10" s="75"/>
      <c r="H10" s="75"/>
      <c r="I10" s="75"/>
      <c r="J10" s="75"/>
      <c r="K10" s="75"/>
      <c r="L10" s="10"/>
      <c r="M10" s="75"/>
      <c r="N10" s="75"/>
      <c r="O10" s="75"/>
      <c r="P10" s="75"/>
      <c r="Q10" s="75"/>
      <c r="R10" s="10"/>
      <c r="S10" s="75"/>
      <c r="T10" s="75"/>
      <c r="U10" s="75"/>
      <c r="V10" s="75"/>
      <c r="W10" s="75"/>
      <c r="X10" s="10"/>
      <c r="Y10" s="75"/>
      <c r="Z10" s="75"/>
      <c r="AA10" s="75"/>
      <c r="AB10" s="75"/>
      <c r="AC10" s="75"/>
    </row>
    <row r="11" spans="1:29">
      <c r="A11" s="74" t="s">
        <v>10</v>
      </c>
      <c r="B11" s="20" t="s">
        <v>11</v>
      </c>
      <c r="C11" s="19"/>
      <c r="D11" s="19"/>
      <c r="E11" s="19" t="str">
        <f>IF(D11="","",(D11+(C11&gt;D11)-C11))</f>
        <v/>
      </c>
      <c r="F11" s="6"/>
      <c r="G11" s="74" t="s">
        <v>10</v>
      </c>
      <c r="H11" s="2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74" t="s">
        <v>10</v>
      </c>
      <c r="N11" s="2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74" t="s">
        <v>10</v>
      </c>
      <c r="T11" s="2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74" t="s">
        <v>10</v>
      </c>
      <c r="Z11" s="20" t="s">
        <v>11</v>
      </c>
      <c r="AA11" s="5"/>
      <c r="AB11" s="5"/>
      <c r="AC11" s="5" t="str">
        <f>IF(AB11="","",(AB11+(AA11&gt;AB11)-AA11))</f>
        <v/>
      </c>
    </row>
    <row r="12" spans="1:29">
      <c r="A12" s="74"/>
      <c r="B12" s="12" t="s">
        <v>12</v>
      </c>
      <c r="C12" s="9"/>
      <c r="D12" s="9"/>
      <c r="E12" s="9" t="str">
        <f>IF(D12="","",(D12+(C12&gt;D12)-C12))</f>
        <v/>
      </c>
      <c r="F12" s="10"/>
      <c r="G12" s="74"/>
      <c r="H12" s="12" t="s">
        <v>12</v>
      </c>
      <c r="I12" s="9">
        <v>0.19791666666666666</v>
      </c>
      <c r="J12" s="9">
        <v>0.2951388888888889</v>
      </c>
      <c r="K12" s="9">
        <f>IF(J12="","",(J12+(I12&gt;J12)-I12))</f>
        <v>9.7222222222222238E-2</v>
      </c>
      <c r="L12" s="10"/>
      <c r="M12" s="74"/>
      <c r="N12" s="12" t="s">
        <v>12</v>
      </c>
      <c r="O12" s="9">
        <v>0.2986111111111111</v>
      </c>
      <c r="P12" s="9">
        <v>0.38194444444444442</v>
      </c>
      <c r="Q12" s="9">
        <f>IF(P12="","",(P12+(O12&gt;P12)-O12))</f>
        <v>8.3333333333333315E-2</v>
      </c>
      <c r="R12" s="10"/>
      <c r="S12" s="74"/>
      <c r="T12" s="12" t="s">
        <v>12</v>
      </c>
      <c r="U12" s="9">
        <v>0.3888888888888889</v>
      </c>
      <c r="V12" s="9">
        <v>0.47569444444444442</v>
      </c>
      <c r="W12" s="9">
        <f>IF(V12="","",(V12+(U12&gt;V12)-U12))</f>
        <v>8.6805555555555525E-2</v>
      </c>
      <c r="X12" s="10"/>
      <c r="Y12" s="74"/>
      <c r="Z12" s="12" t="s">
        <v>12</v>
      </c>
      <c r="AA12" s="9"/>
      <c r="AB12" s="9"/>
      <c r="AC12" s="9" t="str">
        <f>IF(AB12="","",(AB12+(AA12&gt;AB12)-AA12))</f>
        <v/>
      </c>
    </row>
    <row r="13" spans="1:29" ht="51">
      <c r="A13" s="11" t="s">
        <v>13</v>
      </c>
      <c r="B13" s="75"/>
      <c r="C13" s="75"/>
      <c r="D13" s="75"/>
      <c r="E13" s="75"/>
      <c r="F13" s="10"/>
      <c r="G13" s="11" t="s">
        <v>13</v>
      </c>
      <c r="H13" s="75"/>
      <c r="I13" s="75"/>
      <c r="J13" s="75"/>
      <c r="K13" s="75"/>
      <c r="L13" s="10"/>
      <c r="M13" s="11" t="s">
        <v>13</v>
      </c>
      <c r="N13" s="75"/>
      <c r="O13" s="75"/>
      <c r="P13" s="75"/>
      <c r="Q13" s="75"/>
      <c r="R13" s="10"/>
      <c r="S13" s="11" t="s">
        <v>13</v>
      </c>
      <c r="T13" s="87"/>
      <c r="U13" s="87"/>
      <c r="V13" s="87"/>
      <c r="W13" s="87"/>
      <c r="X13" s="10"/>
      <c r="Y13" s="11" t="s">
        <v>13</v>
      </c>
      <c r="Z13" s="75"/>
      <c r="AA13" s="75"/>
      <c r="AB13" s="75"/>
      <c r="AC13" s="75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76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76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76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76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18" t="s">
        <v>12</v>
      </c>
      <c r="C15" s="16"/>
      <c r="D15" s="16"/>
      <c r="E15" s="16">
        <v>0</v>
      </c>
      <c r="F15" s="10"/>
      <c r="G15" s="76"/>
      <c r="H15" s="18" t="s">
        <v>12</v>
      </c>
      <c r="I15" s="16">
        <v>0.2986111111111111</v>
      </c>
      <c r="J15" s="16">
        <v>0.5625</v>
      </c>
      <c r="K15" s="16">
        <f>IF(J15="","",(J15+(I15&gt;J15)-I15))</f>
        <v>0.2638888888888889</v>
      </c>
      <c r="L15" s="10"/>
      <c r="M15" s="76"/>
      <c r="N15" s="18" t="s">
        <v>12</v>
      </c>
      <c r="O15" s="16">
        <v>0.38541666666666669</v>
      </c>
      <c r="P15" s="16">
        <v>0.64583333333333337</v>
      </c>
      <c r="Q15" s="16">
        <f>IF(P15="","",(P15+(O15&gt;P15)-O15))</f>
        <v>0.26041666666666669</v>
      </c>
      <c r="R15" s="10"/>
      <c r="S15" s="76"/>
      <c r="T15" s="18" t="s">
        <v>12</v>
      </c>
      <c r="U15" s="16">
        <v>0.47916666666666669</v>
      </c>
      <c r="V15" s="16">
        <v>0.73611111111111116</v>
      </c>
      <c r="W15" s="16">
        <f>IF(V15="","",(V15+(U15&gt;V15)-U15))</f>
        <v>0.25694444444444448</v>
      </c>
      <c r="X15" s="10"/>
      <c r="Y15" s="76"/>
      <c r="Z15" s="18" t="s">
        <v>12</v>
      </c>
      <c r="AA15" s="16">
        <v>0</v>
      </c>
      <c r="AB15" s="16">
        <v>0</v>
      </c>
      <c r="AC15" s="16">
        <v>0</v>
      </c>
    </row>
    <row r="16" spans="1:29" ht="51">
      <c r="A16" s="17" t="s">
        <v>13</v>
      </c>
      <c r="B16" s="82"/>
      <c r="C16" s="83"/>
      <c r="D16" s="83"/>
      <c r="E16" s="84"/>
      <c r="F16" s="10"/>
      <c r="G16" s="17" t="s">
        <v>13</v>
      </c>
      <c r="H16" s="81"/>
      <c r="I16" s="81"/>
      <c r="J16" s="81"/>
      <c r="K16" s="81"/>
      <c r="L16" s="10"/>
      <c r="M16" s="17" t="s">
        <v>13</v>
      </c>
      <c r="N16" s="82"/>
      <c r="O16" s="83"/>
      <c r="P16" s="83"/>
      <c r="Q16" s="84"/>
      <c r="R16" s="10"/>
      <c r="S16" s="17" t="s">
        <v>13</v>
      </c>
      <c r="T16" s="82"/>
      <c r="U16" s="83"/>
      <c r="V16" s="83"/>
      <c r="W16" s="84"/>
      <c r="X16" s="10"/>
      <c r="Y16" s="17" t="s">
        <v>13</v>
      </c>
      <c r="Z16" s="82"/>
      <c r="AA16" s="83"/>
      <c r="AB16" s="83"/>
      <c r="AC16" s="84"/>
    </row>
    <row r="17" spans="1:29">
      <c r="A17" s="74" t="s">
        <v>10</v>
      </c>
      <c r="B17" s="20" t="s">
        <v>11</v>
      </c>
      <c r="C17" s="19"/>
      <c r="D17" s="5"/>
      <c r="E17" s="5" t="str">
        <f>IF(D17="","",(D17+(C17&gt;D17)-C17))</f>
        <v/>
      </c>
      <c r="F17" s="6"/>
      <c r="G17" s="74" t="s">
        <v>10</v>
      </c>
      <c r="H17" s="2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74" t="s">
        <v>10</v>
      </c>
      <c r="N17" s="2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74" t="s">
        <v>10</v>
      </c>
      <c r="T17" s="2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74" t="s">
        <v>10</v>
      </c>
      <c r="Z17" s="20" t="s">
        <v>11</v>
      </c>
      <c r="AA17" s="5"/>
      <c r="AB17" s="5"/>
      <c r="AC17" s="5" t="str">
        <f>IF(AB17="","",(AB17+(AA17&gt;AB17)-AA17))</f>
        <v/>
      </c>
    </row>
    <row r="18" spans="1:29">
      <c r="A18" s="74"/>
      <c r="B18" s="12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74"/>
      <c r="H18" s="12" t="s">
        <v>12</v>
      </c>
      <c r="I18" s="9">
        <v>0.5625</v>
      </c>
      <c r="J18" s="9">
        <v>0.64236111111111105</v>
      </c>
      <c r="K18" s="9">
        <f>IF(J18="","",(J18+(I18&gt;J18)-I18))</f>
        <v>7.9861111111111049E-2</v>
      </c>
      <c r="L18" s="10"/>
      <c r="M18" s="74"/>
      <c r="N18" s="12" t="s">
        <v>12</v>
      </c>
      <c r="O18" s="9">
        <v>0.64583333333333337</v>
      </c>
      <c r="P18" s="9">
        <v>0.71875</v>
      </c>
      <c r="Q18" s="9">
        <f>IF(P18="","",(P18+(O18&gt;P18)-O18))</f>
        <v>7.291666666666663E-2</v>
      </c>
      <c r="R18" s="10"/>
      <c r="S18" s="74"/>
      <c r="T18" s="12" t="s">
        <v>12</v>
      </c>
      <c r="U18" s="9">
        <v>0.73611111111111116</v>
      </c>
      <c r="V18" s="9">
        <v>0.81944444444444453</v>
      </c>
      <c r="W18" s="9">
        <f>IF(V18="","",(V18+(U18&gt;V18)-U18))</f>
        <v>8.333333333333337E-2</v>
      </c>
      <c r="X18" s="10"/>
      <c r="Y18" s="74"/>
      <c r="Z18" s="12" t="s">
        <v>12</v>
      </c>
      <c r="AA18" s="9">
        <v>0.88541666666666663</v>
      </c>
      <c r="AB18" s="9">
        <v>0.95833333333333337</v>
      </c>
      <c r="AC18" s="9">
        <f>IF(AB18="","",(AB18+(AA18&gt;AB18)-AA18))</f>
        <v>7.2916666666666741E-2</v>
      </c>
    </row>
    <row r="19" spans="1:29" ht="51">
      <c r="A19" s="11" t="s">
        <v>13</v>
      </c>
      <c r="B19" s="75"/>
      <c r="C19" s="75"/>
      <c r="D19" s="75"/>
      <c r="E19" s="75"/>
      <c r="F19" s="10"/>
      <c r="G19" s="11" t="s">
        <v>13</v>
      </c>
      <c r="H19" s="75"/>
      <c r="I19" s="75"/>
      <c r="J19" s="75"/>
      <c r="K19" s="75"/>
      <c r="L19" s="10"/>
      <c r="M19" s="11" t="s">
        <v>13</v>
      </c>
      <c r="N19" s="88"/>
      <c r="O19" s="88"/>
      <c r="P19" s="88"/>
      <c r="Q19" s="88"/>
      <c r="R19" s="10"/>
      <c r="S19" s="11" t="s">
        <v>13</v>
      </c>
      <c r="T19" s="75"/>
      <c r="U19" s="75"/>
      <c r="V19" s="75"/>
      <c r="W19" s="75"/>
      <c r="X19" s="10"/>
      <c r="Y19" s="11" t="s">
        <v>13</v>
      </c>
      <c r="Z19" s="75"/>
      <c r="AA19" s="75"/>
      <c r="AB19" s="75"/>
      <c r="AC19" s="75"/>
    </row>
    <row r="20" spans="1:29">
      <c r="A20" s="75"/>
      <c r="B20" s="75"/>
      <c r="C20" s="75"/>
      <c r="D20" s="75"/>
      <c r="E20" s="75"/>
      <c r="F20" s="10"/>
      <c r="G20" s="75"/>
      <c r="H20" s="75"/>
      <c r="I20" s="75"/>
      <c r="J20" s="75"/>
      <c r="K20" s="75"/>
      <c r="L20" s="10"/>
      <c r="M20" s="75"/>
      <c r="N20" s="75"/>
      <c r="O20" s="75"/>
      <c r="P20" s="75"/>
      <c r="Q20" s="75"/>
      <c r="R20" s="10"/>
      <c r="S20" s="75"/>
      <c r="T20" s="75"/>
      <c r="U20" s="75"/>
      <c r="V20" s="75"/>
      <c r="W20" s="75"/>
      <c r="X20" s="10"/>
      <c r="Y20" s="75"/>
      <c r="Z20" s="75"/>
      <c r="AA20" s="75"/>
      <c r="AB20" s="75"/>
      <c r="AC20" s="75"/>
    </row>
    <row r="21" spans="1:29">
      <c r="A21" s="76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76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76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76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76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7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76"/>
      <c r="H22" s="18" t="s">
        <v>12</v>
      </c>
      <c r="I22" s="16">
        <v>0.64583333333333337</v>
      </c>
      <c r="J22" s="16">
        <v>0.79166666666666663</v>
      </c>
      <c r="K22" s="16">
        <f>IF(J22="","",(J22+(I22&gt;J22)-I22))</f>
        <v>0.14583333333333326</v>
      </c>
      <c r="L22" s="10"/>
      <c r="M22" s="76"/>
      <c r="N22" s="18" t="s">
        <v>12</v>
      </c>
      <c r="O22" s="16">
        <v>0.71875</v>
      </c>
      <c r="P22" s="16">
        <v>0.80555555555555547</v>
      </c>
      <c r="Q22" s="16">
        <f>IF(P22="","",(P22+(O22&gt;P22)-O22))</f>
        <v>8.6805555555555469E-2</v>
      </c>
      <c r="R22" s="10"/>
      <c r="S22" s="76"/>
      <c r="T22" s="18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76"/>
      <c r="Z22" s="18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17" t="s">
        <v>13</v>
      </c>
      <c r="B23" s="81"/>
      <c r="C23" s="81"/>
      <c r="D23" s="81"/>
      <c r="E23" s="81"/>
      <c r="F23" s="10"/>
      <c r="G23" s="17" t="s">
        <v>13</v>
      </c>
      <c r="H23" s="82"/>
      <c r="I23" s="83"/>
      <c r="J23" s="83"/>
      <c r="K23" s="84"/>
      <c r="L23" s="10"/>
      <c r="M23" s="17" t="s">
        <v>13</v>
      </c>
      <c r="N23" s="81"/>
      <c r="O23" s="81"/>
      <c r="P23" s="81"/>
      <c r="Q23" s="81"/>
      <c r="R23" s="10"/>
      <c r="S23" s="17" t="s">
        <v>13</v>
      </c>
      <c r="T23" s="81"/>
      <c r="U23" s="81"/>
      <c r="V23" s="81"/>
      <c r="W23" s="81"/>
      <c r="X23" s="10"/>
      <c r="Y23" s="17" t="s">
        <v>13</v>
      </c>
      <c r="Z23" s="81"/>
      <c r="AA23" s="81"/>
      <c r="AB23" s="81"/>
      <c r="AC23" s="81"/>
    </row>
    <row r="24" spans="1:29">
      <c r="A24" s="74" t="s">
        <v>10</v>
      </c>
      <c r="B24" s="20" t="s">
        <v>11</v>
      </c>
      <c r="C24" s="5"/>
      <c r="D24" s="5"/>
      <c r="E24" s="5" t="str">
        <f>IF(D24="","",(D24+(C24&gt;D24)-C24))</f>
        <v/>
      </c>
      <c r="F24" s="6"/>
      <c r="G24" s="74" t="s">
        <v>10</v>
      </c>
      <c r="H24" s="2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74" t="s">
        <v>10</v>
      </c>
      <c r="N24" s="2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74" t="s">
        <v>10</v>
      </c>
      <c r="T24" s="2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74" t="s">
        <v>10</v>
      </c>
      <c r="Z24" s="20" t="s">
        <v>11</v>
      </c>
      <c r="AA24" s="20"/>
      <c r="AB24" s="20"/>
      <c r="AC24" s="5" t="str">
        <f>IF(AB24="","",(AB24+(AA24&gt;AB24)-AA24))</f>
        <v/>
      </c>
    </row>
    <row r="25" spans="1:29">
      <c r="A25" s="74"/>
      <c r="B25" s="12" t="s">
        <v>12</v>
      </c>
      <c r="C25" s="9"/>
      <c r="D25" s="9"/>
      <c r="E25" s="9" t="str">
        <f>IF(D25="","",(D25+(C25&gt;D25)-C25))</f>
        <v/>
      </c>
      <c r="F25" s="10"/>
      <c r="G25" s="74"/>
      <c r="H25" s="12" t="s">
        <v>12</v>
      </c>
      <c r="I25" s="9">
        <v>0.80208333333333337</v>
      </c>
      <c r="J25" s="9">
        <v>0.88541666666666663</v>
      </c>
      <c r="K25" s="9">
        <f>IF(J25="","",(J25+(I25&gt;J25)-I25))</f>
        <v>8.3333333333333259E-2</v>
      </c>
      <c r="L25" s="10"/>
      <c r="M25" s="74"/>
      <c r="N25" s="12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74"/>
      <c r="T25" s="12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74"/>
      <c r="Z25" s="12" t="s">
        <v>12</v>
      </c>
      <c r="AA25" s="12"/>
      <c r="AB25" s="12"/>
      <c r="AC25" s="9" t="str">
        <f>IF(AB25="","",(AB25+(AA25&gt;AB25)-AA25))</f>
        <v/>
      </c>
    </row>
    <row r="26" spans="1:29" ht="51">
      <c r="A26" s="11" t="s">
        <v>13</v>
      </c>
      <c r="B26" s="75"/>
      <c r="C26" s="75"/>
      <c r="D26" s="75"/>
      <c r="E26" s="75"/>
      <c r="F26" s="10"/>
      <c r="G26" s="11" t="s">
        <v>13</v>
      </c>
      <c r="H26" s="75"/>
      <c r="I26" s="75"/>
      <c r="J26" s="75"/>
      <c r="K26" s="75"/>
      <c r="L26" s="10"/>
      <c r="M26" s="11" t="s">
        <v>13</v>
      </c>
      <c r="N26" s="75"/>
      <c r="O26" s="75"/>
      <c r="P26" s="75"/>
      <c r="Q26" s="75"/>
      <c r="R26" s="10"/>
      <c r="S26" s="11" t="s">
        <v>13</v>
      </c>
      <c r="T26" s="78" t="s">
        <v>16</v>
      </c>
      <c r="U26" s="79"/>
      <c r="V26" s="79"/>
      <c r="W26" s="80"/>
      <c r="X26" s="10"/>
      <c r="Y26" s="11" t="s">
        <v>13</v>
      </c>
      <c r="Z26" s="75"/>
      <c r="AA26" s="75"/>
      <c r="AB26" s="75"/>
      <c r="AC26" s="75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89" t="s">
        <v>17</v>
      </c>
      <c r="B29" s="89"/>
      <c r="C29" s="89"/>
      <c r="D29" s="89"/>
      <c r="E29" s="89"/>
      <c r="F29" s="89"/>
      <c r="G29" s="34">
        <f>E7+K7+Q7+W7+K14+Q14+W14+K21</f>
        <v>1.9583333333333333</v>
      </c>
      <c r="H29" s="34">
        <f>E8+E15+E22+K8+K15+K22+Q8++Q15+Q22+W8+W15+W22+AC8+AC15+AC22</f>
        <v>1.819444444444444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90" t="s">
        <v>18</v>
      </c>
      <c r="B30" s="90"/>
      <c r="C30" s="90"/>
      <c r="D30" s="90"/>
      <c r="E30" s="90"/>
      <c r="F30" s="90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4"/>
  <sheetViews>
    <sheetView topLeftCell="A13" workbookViewId="0">
      <selection activeCell="E15" sqref="E15"/>
    </sheetView>
  </sheetViews>
  <sheetFormatPr defaultColWidth="7.85546875" defaultRowHeight="15"/>
  <cols>
    <col min="1" max="1" width="7.85546875" style="23"/>
    <col min="2" max="2" width="7.85546875" style="24"/>
    <col min="3" max="4" width="7.85546875" style="25"/>
    <col min="5" max="6" width="7.85546875" style="38"/>
    <col min="7" max="7" width="7.85546875" style="23"/>
    <col min="8" max="8" width="10.7109375" style="24" customWidth="1"/>
    <col min="9" max="12" width="7.85546875" style="38"/>
    <col min="13" max="13" width="7.85546875" style="39"/>
    <col min="14" max="14" width="7.85546875" style="24"/>
    <col min="15" max="18" width="7.85546875" style="38"/>
    <col min="19" max="19" width="7.85546875" style="39"/>
    <col min="20" max="20" width="7.85546875" style="24"/>
    <col min="21" max="24" width="7.85546875" style="38"/>
    <col min="25" max="25" width="7.85546875" style="40"/>
    <col min="26" max="26" width="7.85546875" style="24"/>
    <col min="27" max="29" width="7.85546875" style="38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73" t="s">
        <v>1</v>
      </c>
      <c r="B2" s="73"/>
      <c r="C2" s="73"/>
      <c r="D2" s="73"/>
      <c r="E2" s="73"/>
      <c r="F2" s="1"/>
      <c r="G2" s="73" t="s">
        <v>2</v>
      </c>
      <c r="H2" s="73"/>
      <c r="I2" s="73"/>
      <c r="J2" s="73"/>
      <c r="K2" s="73"/>
      <c r="L2" s="1"/>
      <c r="M2" s="73" t="s">
        <v>3</v>
      </c>
      <c r="N2" s="73"/>
      <c r="O2" s="73"/>
      <c r="P2" s="73"/>
      <c r="Q2" s="73"/>
      <c r="R2" s="1"/>
      <c r="S2" s="73" t="s">
        <v>4</v>
      </c>
      <c r="T2" s="73"/>
      <c r="U2" s="73"/>
      <c r="V2" s="73"/>
      <c r="W2" s="73"/>
      <c r="X2" s="1"/>
      <c r="Y2" s="73" t="s">
        <v>5</v>
      </c>
      <c r="Z2" s="73"/>
      <c r="AA2" s="73"/>
      <c r="AB2" s="73"/>
      <c r="AC2" s="73"/>
    </row>
    <row r="3" spans="1:29" ht="25.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74" t="s">
        <v>10</v>
      </c>
      <c r="B4" s="4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74" t="s">
        <v>10</v>
      </c>
      <c r="H4" s="4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74" t="s">
        <v>10</v>
      </c>
      <c r="N4" s="4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74" t="s">
        <v>10</v>
      </c>
      <c r="T4" s="4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74" t="s">
        <v>10</v>
      </c>
      <c r="Z4" s="4" t="s">
        <v>11</v>
      </c>
      <c r="AA4" s="4"/>
      <c r="AB4" s="4"/>
      <c r="AC4" s="5" t="str">
        <f>IF(AB4="","",(AB4+(AA4&gt;AB4)-AA4))</f>
        <v/>
      </c>
    </row>
    <row r="5" spans="1:29">
      <c r="A5" s="74"/>
      <c r="B5" s="8" t="s">
        <v>12</v>
      </c>
      <c r="C5" s="9">
        <v>0</v>
      </c>
      <c r="D5" s="9">
        <v>0</v>
      </c>
      <c r="E5" s="9">
        <f>IF(D5="","",(D5+(C5&gt;D5)-C5))</f>
        <v>0</v>
      </c>
      <c r="F5" s="10"/>
      <c r="G5" s="74"/>
      <c r="H5" s="8" t="s">
        <v>12</v>
      </c>
      <c r="I5" s="9">
        <v>0.80208333333333337</v>
      </c>
      <c r="J5" s="9">
        <v>0.88541666666666663</v>
      </c>
      <c r="K5" s="9">
        <f>IF(J5="","",(J5+(I5&gt;J5)-I5))</f>
        <v>8.3333333333333259E-2</v>
      </c>
      <c r="L5" s="10"/>
      <c r="M5" s="74"/>
      <c r="N5" s="8" t="s">
        <v>12</v>
      </c>
      <c r="O5" s="9">
        <v>0.96527777777777779</v>
      </c>
      <c r="P5" s="9">
        <v>5.2083333333333336E-2</v>
      </c>
      <c r="Q5" s="9">
        <f>IF(P5="","",(P5+(O5&gt;P5)-O5))</f>
        <v>8.6805555555555469E-2</v>
      </c>
      <c r="R5" s="10"/>
      <c r="S5" s="74"/>
      <c r="T5" s="8" t="s">
        <v>12</v>
      </c>
      <c r="U5" s="9">
        <v>0.73611111111111116</v>
      </c>
      <c r="V5" s="9">
        <v>0.80208333333333337</v>
      </c>
      <c r="W5" s="9">
        <f>IF(V5="","",(V5+(U5&gt;V5)-U5))</f>
        <v>6.597222222222221E-2</v>
      </c>
      <c r="X5" s="10"/>
      <c r="Y5" s="74"/>
      <c r="Z5" s="8" t="s">
        <v>12</v>
      </c>
      <c r="AA5" s="9">
        <v>0.88541666666666663</v>
      </c>
      <c r="AB5" s="9">
        <v>0.96527777777777779</v>
      </c>
      <c r="AC5" s="9">
        <f>IF(AB5="","",(AB5+(AA5&gt;AB5)-AA5))</f>
        <v>7.986111111111116E-2</v>
      </c>
    </row>
    <row r="6" spans="1:29" ht="51">
      <c r="A6" s="11" t="s">
        <v>13</v>
      </c>
      <c r="B6" s="75"/>
      <c r="C6" s="75"/>
      <c r="D6" s="75"/>
      <c r="E6" s="75"/>
      <c r="F6" s="10"/>
      <c r="G6" s="11" t="s">
        <v>13</v>
      </c>
      <c r="H6" s="75"/>
      <c r="I6" s="75"/>
      <c r="J6" s="75"/>
      <c r="K6" s="75"/>
      <c r="L6" s="10"/>
      <c r="M6" s="11" t="s">
        <v>13</v>
      </c>
      <c r="N6" s="77"/>
      <c r="O6" s="77"/>
      <c r="P6" s="77"/>
      <c r="Q6" s="77"/>
      <c r="R6" s="10"/>
      <c r="S6" s="11" t="s">
        <v>13</v>
      </c>
      <c r="T6" s="78"/>
      <c r="U6" s="79"/>
      <c r="V6" s="79"/>
      <c r="W6" s="80"/>
      <c r="X6" s="10"/>
      <c r="Y6" s="11" t="s">
        <v>13</v>
      </c>
      <c r="Z6" s="75"/>
      <c r="AA6" s="75"/>
      <c r="AB6" s="75"/>
      <c r="AC6" s="75"/>
    </row>
    <row r="7" spans="1:29">
      <c r="A7" s="76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76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76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76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76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76"/>
      <c r="B8" s="15" t="s">
        <v>12</v>
      </c>
      <c r="C8" s="16"/>
      <c r="D8" s="16"/>
      <c r="E8" s="16">
        <v>0</v>
      </c>
      <c r="F8" s="10"/>
      <c r="G8" s="76"/>
      <c r="H8" s="15" t="s">
        <v>12</v>
      </c>
      <c r="I8" s="16">
        <v>6.9444444444444441E-3</v>
      </c>
      <c r="J8" s="16">
        <v>0.27777777777777779</v>
      </c>
      <c r="K8" s="16">
        <f>IF(J8="","",(J8+(I8&gt;J8)-I8))</f>
        <v>0.27083333333333337</v>
      </c>
      <c r="L8" s="10"/>
      <c r="M8" s="76"/>
      <c r="N8" s="15" t="s">
        <v>12</v>
      </c>
      <c r="O8" s="16">
        <v>5.5555555555555552E-2</v>
      </c>
      <c r="P8" s="16">
        <v>0.3298611111111111</v>
      </c>
      <c r="Q8" s="16">
        <f>IF(P8="","",(P8+(O8&gt;P8)-O8))</f>
        <v>0.27430555555555558</v>
      </c>
      <c r="R8" s="10"/>
      <c r="S8" s="76"/>
      <c r="T8" s="15" t="s">
        <v>12</v>
      </c>
      <c r="U8" s="16">
        <v>6.9444444444444441E-3</v>
      </c>
      <c r="V8" s="16">
        <v>0.21527777777777779</v>
      </c>
      <c r="W8" s="16">
        <f>IF(V8="","",(V8+(U8&gt;V8)-U8))</f>
        <v>0.20833333333333334</v>
      </c>
      <c r="X8" s="10"/>
      <c r="Y8" s="76"/>
      <c r="Z8" s="1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17" t="s">
        <v>13</v>
      </c>
      <c r="B9" s="81"/>
      <c r="C9" s="81"/>
      <c r="D9" s="81"/>
      <c r="E9" s="81"/>
      <c r="F9" s="10"/>
      <c r="G9" s="17" t="s">
        <v>13</v>
      </c>
      <c r="H9" s="81"/>
      <c r="I9" s="81"/>
      <c r="J9" s="81"/>
      <c r="K9" s="81"/>
      <c r="L9" s="10"/>
      <c r="M9" s="17" t="s">
        <v>13</v>
      </c>
      <c r="N9" s="82"/>
      <c r="O9" s="83"/>
      <c r="P9" s="83"/>
      <c r="Q9" s="84"/>
      <c r="R9" s="10"/>
      <c r="S9" s="17" t="s">
        <v>13</v>
      </c>
      <c r="T9" s="81"/>
      <c r="U9" s="81"/>
      <c r="V9" s="81"/>
      <c r="W9" s="81"/>
      <c r="X9" s="10"/>
      <c r="Y9" s="17" t="s">
        <v>13</v>
      </c>
      <c r="Z9" s="81"/>
      <c r="AA9" s="81"/>
      <c r="AB9" s="81"/>
      <c r="AC9" s="81"/>
    </row>
    <row r="10" spans="1:29">
      <c r="A10" s="75"/>
      <c r="B10" s="75"/>
      <c r="C10" s="75"/>
      <c r="D10" s="75"/>
      <c r="E10" s="75"/>
      <c r="F10" s="10"/>
      <c r="G10" s="75"/>
      <c r="H10" s="75"/>
      <c r="I10" s="75"/>
      <c r="J10" s="75"/>
      <c r="K10" s="75"/>
      <c r="L10" s="10"/>
      <c r="M10" s="75"/>
      <c r="N10" s="75"/>
      <c r="O10" s="75"/>
      <c r="P10" s="75"/>
      <c r="Q10" s="75"/>
      <c r="R10" s="10"/>
      <c r="S10" s="75"/>
      <c r="T10" s="75"/>
      <c r="U10" s="75"/>
      <c r="V10" s="75"/>
      <c r="W10" s="75"/>
      <c r="X10" s="10"/>
      <c r="Y10" s="75"/>
      <c r="Z10" s="75"/>
      <c r="AA10" s="75"/>
      <c r="AB10" s="75"/>
      <c r="AC10" s="75"/>
    </row>
    <row r="11" spans="1:29">
      <c r="A11" s="74" t="s">
        <v>10</v>
      </c>
      <c r="B11" s="4" t="s">
        <v>11</v>
      </c>
      <c r="C11" s="19"/>
      <c r="D11" s="19"/>
      <c r="E11" s="19" t="str">
        <f>IF(D11="","",(D11+(C11&gt;D11)-C11))</f>
        <v/>
      </c>
      <c r="F11" s="6"/>
      <c r="G11" s="74" t="s">
        <v>10</v>
      </c>
      <c r="H11" s="4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74" t="s">
        <v>10</v>
      </c>
      <c r="N11" s="4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74" t="s">
        <v>10</v>
      </c>
      <c r="T11" s="4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74" t="s">
        <v>10</v>
      </c>
      <c r="Z11" s="4" t="s">
        <v>11</v>
      </c>
      <c r="AA11" s="5"/>
      <c r="AB11" s="5"/>
      <c r="AC11" s="5" t="str">
        <f>IF(AB11="","",(AB11+(AA11&gt;AB11)-AA11))</f>
        <v/>
      </c>
    </row>
    <row r="12" spans="1:29">
      <c r="A12" s="74"/>
      <c r="B12" s="8" t="s">
        <v>12</v>
      </c>
      <c r="C12" s="9"/>
      <c r="D12" s="9">
        <v>0</v>
      </c>
      <c r="E12" s="9">
        <f>IF(D12="","",(D12+(C12&gt;D12)-C12))</f>
        <v>0</v>
      </c>
      <c r="F12" s="10"/>
      <c r="G12" s="74"/>
      <c r="H12" s="8" t="s">
        <v>12</v>
      </c>
      <c r="I12" s="9">
        <v>0.3125</v>
      </c>
      <c r="J12" s="9">
        <v>0.3923611111111111</v>
      </c>
      <c r="K12" s="9">
        <f>IF(J12="","",(J12+(I12&gt;J12)-I12))</f>
        <v>7.9861111111111105E-2</v>
      </c>
      <c r="L12" s="10"/>
      <c r="M12" s="74"/>
      <c r="N12" s="8" t="s">
        <v>12</v>
      </c>
      <c r="O12" s="9">
        <v>0.39583333333333331</v>
      </c>
      <c r="P12" s="9">
        <v>0.47916666666666669</v>
      </c>
      <c r="Q12" s="9">
        <f>IF(P12="","",(P12+(O12&gt;P12)-O12))</f>
        <v>8.333333333333337E-2</v>
      </c>
      <c r="R12" s="10"/>
      <c r="S12" s="74"/>
      <c r="T12" s="8" t="s">
        <v>12</v>
      </c>
      <c r="U12" s="9">
        <v>0.21527777777777779</v>
      </c>
      <c r="V12" s="9">
        <v>0.30902777777777779</v>
      </c>
      <c r="W12" s="9">
        <f>IF(V12="","",(V12+(U12&gt;V12)-U12))</f>
        <v>9.375E-2</v>
      </c>
      <c r="X12" s="10"/>
      <c r="Y12" s="74"/>
      <c r="Z12" s="8" t="s">
        <v>12</v>
      </c>
      <c r="AA12" s="9"/>
      <c r="AB12" s="9"/>
      <c r="AC12" s="9" t="str">
        <f>IF(AB12="","",(AB12+(AA12&gt;AB12)-AA12))</f>
        <v/>
      </c>
    </row>
    <row r="13" spans="1:29" ht="51">
      <c r="A13" s="11" t="s">
        <v>13</v>
      </c>
      <c r="B13" s="75"/>
      <c r="C13" s="75"/>
      <c r="D13" s="75"/>
      <c r="E13" s="75"/>
      <c r="F13" s="10"/>
      <c r="G13" s="11" t="s">
        <v>13</v>
      </c>
      <c r="H13" s="75"/>
      <c r="I13" s="75"/>
      <c r="J13" s="75"/>
      <c r="K13" s="75"/>
      <c r="L13" s="10"/>
      <c r="M13" s="11" t="s">
        <v>13</v>
      </c>
      <c r="N13" s="75"/>
      <c r="O13" s="75"/>
      <c r="P13" s="75"/>
      <c r="Q13" s="75"/>
      <c r="R13" s="10"/>
      <c r="S13" s="11" t="s">
        <v>13</v>
      </c>
      <c r="T13" s="87"/>
      <c r="U13" s="87"/>
      <c r="V13" s="87"/>
      <c r="W13" s="87"/>
      <c r="X13" s="10"/>
      <c r="Y13" s="11" t="s">
        <v>13</v>
      </c>
      <c r="Z13" s="75"/>
      <c r="AA13" s="75"/>
      <c r="AB13" s="75"/>
      <c r="AC13" s="75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76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76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76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76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15" t="s">
        <v>12</v>
      </c>
      <c r="C15" s="16"/>
      <c r="D15" s="16"/>
      <c r="E15" s="16">
        <v>0</v>
      </c>
      <c r="F15" s="10"/>
      <c r="G15" s="76"/>
      <c r="H15" s="15" t="s">
        <v>12</v>
      </c>
      <c r="I15" s="16">
        <v>0.39583333333333331</v>
      </c>
      <c r="J15" s="16">
        <v>0.65625</v>
      </c>
      <c r="K15" s="16">
        <f>IF(J15="","",(J15+(I15&gt;J15)-I15))</f>
        <v>0.26041666666666669</v>
      </c>
      <c r="L15" s="10"/>
      <c r="M15" s="76"/>
      <c r="N15" s="15" t="s">
        <v>12</v>
      </c>
      <c r="O15" s="16">
        <v>0.47916666666666669</v>
      </c>
      <c r="P15" s="16">
        <v>0.73958333333333337</v>
      </c>
      <c r="Q15" s="16">
        <f>IF(P15="","",(P15+(O15&gt;P15)-O15))</f>
        <v>0.26041666666666669</v>
      </c>
      <c r="R15" s="10"/>
      <c r="S15" s="76"/>
      <c r="T15" s="15" t="s">
        <v>12</v>
      </c>
      <c r="U15" s="16">
        <v>0.3125</v>
      </c>
      <c r="V15" s="16">
        <v>0.57638888888888895</v>
      </c>
      <c r="W15" s="16">
        <f>IF(V15="","",(V15+(U15&gt;V15)-U15))</f>
        <v>0.26388888888888895</v>
      </c>
      <c r="X15" s="10"/>
      <c r="Y15" s="76"/>
      <c r="Z15" s="15" t="s">
        <v>12</v>
      </c>
      <c r="AA15" s="16">
        <v>0.51736111111111105</v>
      </c>
      <c r="AB15" s="16">
        <v>0.5625</v>
      </c>
      <c r="AC15" s="16">
        <f>IF(AB15="","",(AB15+(AA15&gt;AB15)-AA15))</f>
        <v>4.5138888888888951E-2</v>
      </c>
    </row>
    <row r="16" spans="1:29" ht="51">
      <c r="A16" s="17" t="s">
        <v>13</v>
      </c>
      <c r="B16" s="82"/>
      <c r="C16" s="83"/>
      <c r="D16" s="83"/>
      <c r="E16" s="84"/>
      <c r="F16" s="10"/>
      <c r="G16" s="17" t="s">
        <v>13</v>
      </c>
      <c r="H16" s="81"/>
      <c r="I16" s="81"/>
      <c r="J16" s="81"/>
      <c r="K16" s="81"/>
      <c r="L16" s="10"/>
      <c r="M16" s="17" t="s">
        <v>13</v>
      </c>
      <c r="N16" s="82"/>
      <c r="O16" s="83"/>
      <c r="P16" s="83"/>
      <c r="Q16" s="84"/>
      <c r="R16" s="10"/>
      <c r="S16" s="17" t="s">
        <v>13</v>
      </c>
      <c r="T16" s="82"/>
      <c r="U16" s="83"/>
      <c r="V16" s="83"/>
      <c r="W16" s="84"/>
      <c r="X16" s="10"/>
      <c r="Y16" s="17" t="s">
        <v>13</v>
      </c>
      <c r="Z16" s="82"/>
      <c r="AA16" s="83"/>
      <c r="AB16" s="83"/>
      <c r="AC16" s="84"/>
    </row>
    <row r="17" spans="1:29">
      <c r="A17" s="74" t="s">
        <v>10</v>
      </c>
      <c r="B17" s="4" t="s">
        <v>11</v>
      </c>
      <c r="C17" s="19"/>
      <c r="D17" s="5"/>
      <c r="E17" s="5" t="str">
        <f>IF(D17="","",(D17+(C17&gt;D17)-C17))</f>
        <v/>
      </c>
      <c r="F17" s="6"/>
      <c r="G17" s="74" t="s">
        <v>10</v>
      </c>
      <c r="H17" s="4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74" t="s">
        <v>10</v>
      </c>
      <c r="N17" s="4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74" t="s">
        <v>10</v>
      </c>
      <c r="T17" s="4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74" t="s">
        <v>10</v>
      </c>
      <c r="Z17" s="4" t="s">
        <v>11</v>
      </c>
      <c r="AA17" s="5"/>
      <c r="AB17" s="5"/>
      <c r="AC17" s="5" t="str">
        <f>IF(AB17="","",(AB17+(AA17&gt;AB17)-AA17))</f>
        <v/>
      </c>
    </row>
    <row r="18" spans="1:29">
      <c r="A18" s="74"/>
      <c r="B18" s="8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74"/>
      <c r="H18" s="8" t="s">
        <v>12</v>
      </c>
      <c r="I18" s="9">
        <v>0.65972222222222221</v>
      </c>
      <c r="J18" s="9">
        <v>0.70833333333333337</v>
      </c>
      <c r="K18" s="9">
        <f>IF(J18="","",(J18+(I18&gt;J18)-I18))</f>
        <v>4.861111111111116E-2</v>
      </c>
      <c r="L18" s="10"/>
      <c r="M18" s="74"/>
      <c r="N18" s="8" t="s">
        <v>12</v>
      </c>
      <c r="O18" s="9">
        <v>0.75</v>
      </c>
      <c r="P18" s="9">
        <v>0.90625</v>
      </c>
      <c r="Q18" s="9">
        <f>IF(P18="","",(P18+(O18&gt;P18)-O18))</f>
        <v>0.15625</v>
      </c>
      <c r="R18" s="10"/>
      <c r="S18" s="74"/>
      <c r="T18" s="8" t="s">
        <v>12</v>
      </c>
      <c r="U18" s="9">
        <v>0.57638888888888895</v>
      </c>
      <c r="V18" s="9">
        <v>0.65277777777777779</v>
      </c>
      <c r="W18" s="9">
        <f>IF(V18="","",(V18+(U18&gt;V18)-U18))</f>
        <v>7.638888888888884E-2</v>
      </c>
      <c r="X18" s="10"/>
      <c r="Y18" s="74"/>
      <c r="Z18" s="8" t="s">
        <v>12</v>
      </c>
      <c r="AA18" s="9"/>
      <c r="AB18" s="9"/>
      <c r="AC18" s="9" t="str">
        <f>IF(AB18="","",(AB18+(AA18&gt;AB18)-AA18))</f>
        <v/>
      </c>
    </row>
    <row r="19" spans="1:29" ht="51">
      <c r="A19" s="11" t="s">
        <v>13</v>
      </c>
      <c r="B19" s="75"/>
      <c r="C19" s="75"/>
      <c r="D19" s="75"/>
      <c r="E19" s="75"/>
      <c r="F19" s="10"/>
      <c r="G19" s="11" t="s">
        <v>13</v>
      </c>
      <c r="H19" s="75"/>
      <c r="I19" s="75"/>
      <c r="J19" s="75"/>
      <c r="K19" s="75"/>
      <c r="L19" s="10"/>
      <c r="M19" s="11" t="s">
        <v>13</v>
      </c>
      <c r="N19" s="88"/>
      <c r="O19" s="88"/>
      <c r="P19" s="88"/>
      <c r="Q19" s="88"/>
      <c r="R19" s="10"/>
      <c r="S19" s="11" t="s">
        <v>13</v>
      </c>
      <c r="T19" s="75"/>
      <c r="U19" s="75"/>
      <c r="V19" s="75"/>
      <c r="W19" s="75"/>
      <c r="X19" s="10"/>
      <c r="Y19" s="11" t="s">
        <v>13</v>
      </c>
      <c r="Z19" s="75"/>
      <c r="AA19" s="75"/>
      <c r="AB19" s="75"/>
      <c r="AC19" s="75"/>
    </row>
    <row r="20" spans="1:29">
      <c r="A20" s="75"/>
      <c r="B20" s="75"/>
      <c r="C20" s="75"/>
      <c r="D20" s="75"/>
      <c r="E20" s="75"/>
      <c r="F20" s="10"/>
      <c r="G20" s="75"/>
      <c r="H20" s="75"/>
      <c r="I20" s="75"/>
      <c r="J20" s="75"/>
      <c r="K20" s="75"/>
      <c r="L20" s="10"/>
      <c r="M20" s="75"/>
      <c r="N20" s="75"/>
      <c r="O20" s="75"/>
      <c r="P20" s="75"/>
      <c r="Q20" s="75"/>
      <c r="R20" s="10"/>
      <c r="S20" s="75"/>
      <c r="T20" s="75"/>
      <c r="U20" s="75"/>
      <c r="V20" s="75"/>
      <c r="W20" s="75"/>
      <c r="X20" s="10"/>
      <c r="Y20" s="75"/>
      <c r="Z20" s="75"/>
      <c r="AA20" s="75"/>
      <c r="AB20" s="75"/>
      <c r="AC20" s="75"/>
    </row>
    <row r="21" spans="1:29">
      <c r="A21" s="76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76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76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76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76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7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76"/>
      <c r="H22" s="15" t="s">
        <v>12</v>
      </c>
      <c r="I22" s="16">
        <v>0.8125</v>
      </c>
      <c r="J22" s="16">
        <v>0.90972222222222221</v>
      </c>
      <c r="K22" s="16">
        <f>IF(J22="","",(J22+(I22&gt;J22)-I22))</f>
        <v>9.722222222222221E-2</v>
      </c>
      <c r="L22" s="10"/>
      <c r="M22" s="76"/>
      <c r="N22" s="15" t="s">
        <v>12</v>
      </c>
      <c r="O22" s="16"/>
      <c r="P22" s="16"/>
      <c r="Q22" s="16">
        <v>0</v>
      </c>
      <c r="R22" s="10"/>
      <c r="S22" s="76"/>
      <c r="T22" s="15" t="s">
        <v>12</v>
      </c>
      <c r="U22" s="16">
        <v>0.65625</v>
      </c>
      <c r="V22" s="16">
        <v>0.90972222222222221</v>
      </c>
      <c r="W22" s="16">
        <f>IF(V22="","",(V22+(U22&gt;V22)-U22))</f>
        <v>0.25347222222222221</v>
      </c>
      <c r="X22" s="10"/>
      <c r="Y22" s="76"/>
      <c r="Z22" s="15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17" t="s">
        <v>13</v>
      </c>
      <c r="B23" s="81"/>
      <c r="C23" s="81"/>
      <c r="D23" s="81"/>
      <c r="E23" s="81"/>
      <c r="F23" s="10"/>
      <c r="G23" s="17" t="s">
        <v>13</v>
      </c>
      <c r="H23" s="82"/>
      <c r="I23" s="83"/>
      <c r="J23" s="83"/>
      <c r="K23" s="84"/>
      <c r="L23" s="10"/>
      <c r="M23" s="17" t="s">
        <v>13</v>
      </c>
      <c r="N23" s="81"/>
      <c r="O23" s="81"/>
      <c r="P23" s="81"/>
      <c r="Q23" s="81"/>
      <c r="R23" s="10"/>
      <c r="S23" s="17" t="s">
        <v>13</v>
      </c>
      <c r="T23" s="81"/>
      <c r="U23" s="81"/>
      <c r="V23" s="81"/>
      <c r="W23" s="81"/>
      <c r="X23" s="10"/>
      <c r="Y23" s="17" t="s">
        <v>13</v>
      </c>
      <c r="Z23" s="81"/>
      <c r="AA23" s="81"/>
      <c r="AB23" s="81"/>
      <c r="AC23" s="81"/>
    </row>
    <row r="24" spans="1:29">
      <c r="A24" s="74" t="s">
        <v>10</v>
      </c>
      <c r="B24" s="4" t="s">
        <v>11</v>
      </c>
      <c r="C24" s="5"/>
      <c r="D24" s="5"/>
      <c r="E24" s="5" t="str">
        <f>IF(D24="","",(D24+(C24&gt;D24)-C24))</f>
        <v/>
      </c>
      <c r="F24" s="6"/>
      <c r="G24" s="74" t="s">
        <v>10</v>
      </c>
      <c r="H24" s="4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74" t="s">
        <v>10</v>
      </c>
      <c r="N24" s="4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74" t="s">
        <v>10</v>
      </c>
      <c r="T24" s="4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74" t="s">
        <v>10</v>
      </c>
      <c r="Z24" s="4" t="s">
        <v>11</v>
      </c>
      <c r="AA24" s="4"/>
      <c r="AB24" s="4"/>
      <c r="AC24" s="5" t="str">
        <f>IF(AB24="","",(AB24+(AA24&gt;AB24)-AA24))</f>
        <v/>
      </c>
    </row>
    <row r="25" spans="1:29">
      <c r="A25" s="74"/>
      <c r="B25" s="8" t="s">
        <v>12</v>
      </c>
      <c r="C25" s="9"/>
      <c r="D25" s="9"/>
      <c r="E25" s="9" t="str">
        <f>IF(D25="","",(D25+(C25&gt;D25)-C25))</f>
        <v/>
      </c>
      <c r="F25" s="10"/>
      <c r="G25" s="74"/>
      <c r="H25" s="8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74"/>
      <c r="N25" s="8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74"/>
      <c r="T25" s="8" t="s">
        <v>12</v>
      </c>
      <c r="U25" s="9">
        <v>0.90972222222222221</v>
      </c>
      <c r="V25" s="9">
        <v>0.98611111111111116</v>
      </c>
      <c r="W25" s="9">
        <f>IF(V25="","",(V25+(U25&gt;V25)-U25))</f>
        <v>7.6388888888888951E-2</v>
      </c>
      <c r="X25" s="10"/>
      <c r="Y25" s="74"/>
      <c r="Z25" s="8" t="s">
        <v>12</v>
      </c>
      <c r="AA25" s="8"/>
      <c r="AB25" s="8"/>
      <c r="AC25" s="9" t="str">
        <f>IF(AB25="","",(AB25+(AA25&gt;AB25)-AA25))</f>
        <v/>
      </c>
    </row>
    <row r="26" spans="1:29" ht="51">
      <c r="A26" s="11" t="s">
        <v>13</v>
      </c>
      <c r="B26" s="75"/>
      <c r="C26" s="75"/>
      <c r="D26" s="75"/>
      <c r="E26" s="75"/>
      <c r="F26" s="10"/>
      <c r="G26" s="11" t="s">
        <v>13</v>
      </c>
      <c r="H26" s="75"/>
      <c r="I26" s="75"/>
      <c r="J26" s="75"/>
      <c r="K26" s="75"/>
      <c r="L26" s="10"/>
      <c r="M26" s="11" t="s">
        <v>13</v>
      </c>
      <c r="N26" s="75"/>
      <c r="O26" s="75"/>
      <c r="P26" s="75"/>
      <c r="Q26" s="75"/>
      <c r="R26" s="10"/>
      <c r="S26" s="11" t="s">
        <v>13</v>
      </c>
      <c r="T26" s="78"/>
      <c r="U26" s="79"/>
      <c r="V26" s="79"/>
      <c r="W26" s="80"/>
      <c r="X26" s="10"/>
      <c r="Y26" s="11" t="s">
        <v>13</v>
      </c>
      <c r="Z26" s="75"/>
      <c r="AA26" s="75"/>
      <c r="AB26" s="75"/>
      <c r="AC26" s="75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89" t="s">
        <v>17</v>
      </c>
      <c r="B29" s="89"/>
      <c r="C29" s="89"/>
      <c r="D29" s="89"/>
      <c r="E29" s="89"/>
      <c r="F29" s="89"/>
      <c r="G29" s="34">
        <f>E7+K7+Q7+W7+K14+Q14+W14+K21</f>
        <v>1.9583333333333333</v>
      </c>
      <c r="H29" s="34">
        <f>E8+E15+E22+K8+K15+K22+Q8++Q15+Q22+W8+W15+W22+AC8+AC15+AC22</f>
        <v>1.9340277777777777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90" t="s">
        <v>18</v>
      </c>
      <c r="B30" s="90"/>
      <c r="C30" s="90"/>
      <c r="D30" s="90"/>
      <c r="E30" s="90"/>
      <c r="F30" s="90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1:AC1"/>
    <mergeCell ref="A2:E2"/>
    <mergeCell ref="G2:K2"/>
    <mergeCell ref="M2:Q2"/>
    <mergeCell ref="S2:W2"/>
    <mergeCell ref="Y2:AC2"/>
    <mergeCell ref="A4:A5"/>
    <mergeCell ref="G4:G5"/>
    <mergeCell ref="M4:M5"/>
    <mergeCell ref="S4:S5"/>
    <mergeCell ref="Y4:Y5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10:E10"/>
    <mergeCell ref="G10:K10"/>
    <mergeCell ref="M10:Q10"/>
    <mergeCell ref="S10:W10"/>
    <mergeCell ref="Y10:AC10"/>
    <mergeCell ref="B9:E9"/>
    <mergeCell ref="H9:K9"/>
    <mergeCell ref="N9:Q9"/>
    <mergeCell ref="T9:W9"/>
    <mergeCell ref="Z9:AC9"/>
    <mergeCell ref="A11:A12"/>
    <mergeCell ref="G11:G12"/>
    <mergeCell ref="M11:M12"/>
    <mergeCell ref="S11:S12"/>
    <mergeCell ref="Y11:Y12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7:A18"/>
    <mergeCell ref="G17:G18"/>
    <mergeCell ref="M17:M18"/>
    <mergeCell ref="S17:S18"/>
    <mergeCell ref="Y17:Y18"/>
    <mergeCell ref="B16:E16"/>
    <mergeCell ref="H16:K16"/>
    <mergeCell ref="N16:Q16"/>
    <mergeCell ref="T16:W16"/>
    <mergeCell ref="Z16:AC16"/>
    <mergeCell ref="A20:E20"/>
    <mergeCell ref="G20:K20"/>
    <mergeCell ref="M20:Q20"/>
    <mergeCell ref="S20:W20"/>
    <mergeCell ref="Y20:AC20"/>
    <mergeCell ref="B19:E19"/>
    <mergeCell ref="H19:K19"/>
    <mergeCell ref="N19:Q19"/>
    <mergeCell ref="T19:W19"/>
    <mergeCell ref="Z19:AC19"/>
    <mergeCell ref="A21:A22"/>
    <mergeCell ref="G21:G22"/>
    <mergeCell ref="M21:M22"/>
    <mergeCell ref="S21:S22"/>
    <mergeCell ref="Y21:Y22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30:F30"/>
    <mergeCell ref="B26:E26"/>
    <mergeCell ref="H26:K26"/>
    <mergeCell ref="N26:Q26"/>
    <mergeCell ref="T26:W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A3" sqref="A1:AC1048576"/>
    </sheetView>
  </sheetViews>
  <sheetFormatPr defaultColWidth="7.85546875" defaultRowHeight="15"/>
  <cols>
    <col min="1" max="1" width="7.85546875" style="23"/>
    <col min="2" max="2" width="7.85546875" style="24"/>
    <col min="3" max="4" width="7.85546875" style="25"/>
    <col min="5" max="6" width="7.85546875" style="38"/>
    <col min="7" max="7" width="7.85546875" style="23"/>
    <col min="8" max="8" width="10.7109375" style="24" customWidth="1"/>
    <col min="9" max="12" width="7.85546875" style="38"/>
    <col min="13" max="13" width="7.85546875" style="39"/>
    <col min="14" max="14" width="7.85546875" style="24"/>
    <col min="15" max="18" width="7.85546875" style="38"/>
    <col min="19" max="19" width="7.85546875" style="39"/>
    <col min="20" max="20" width="7.85546875" style="24"/>
    <col min="21" max="24" width="7.85546875" style="38"/>
    <col min="25" max="25" width="7.85546875" style="40"/>
    <col min="26" max="26" width="7.85546875" style="24"/>
    <col min="27" max="29" width="7.85546875" style="38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73" t="s">
        <v>1</v>
      </c>
      <c r="B2" s="73"/>
      <c r="C2" s="73"/>
      <c r="D2" s="73"/>
      <c r="E2" s="73"/>
      <c r="F2" s="1"/>
      <c r="G2" s="73" t="s">
        <v>2</v>
      </c>
      <c r="H2" s="73"/>
      <c r="I2" s="73"/>
      <c r="J2" s="73"/>
      <c r="K2" s="73"/>
      <c r="L2" s="1"/>
      <c r="M2" s="73" t="s">
        <v>3</v>
      </c>
      <c r="N2" s="73"/>
      <c r="O2" s="73"/>
      <c r="P2" s="73"/>
      <c r="Q2" s="73"/>
      <c r="R2" s="1"/>
      <c r="S2" s="73" t="s">
        <v>4</v>
      </c>
      <c r="T2" s="73"/>
      <c r="U2" s="73"/>
      <c r="V2" s="73"/>
      <c r="W2" s="73"/>
      <c r="X2" s="1"/>
      <c r="Y2" s="73" t="s">
        <v>5</v>
      </c>
      <c r="Z2" s="73"/>
      <c r="AA2" s="73"/>
      <c r="AB2" s="73"/>
      <c r="AC2" s="73"/>
    </row>
    <row r="3" spans="1:29" ht="25.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74" t="s">
        <v>10</v>
      </c>
      <c r="B4" s="45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74" t="s">
        <v>10</v>
      </c>
      <c r="H4" s="45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74" t="s">
        <v>10</v>
      </c>
      <c r="N4" s="45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74" t="s">
        <v>10</v>
      </c>
      <c r="T4" s="45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74" t="s">
        <v>10</v>
      </c>
      <c r="Z4" s="45" t="s">
        <v>11</v>
      </c>
      <c r="AA4" s="45"/>
      <c r="AB4" s="45"/>
      <c r="AC4" s="5" t="str">
        <f>IF(AB4="","",(AB4+(AA4&gt;AB4)-AA4))</f>
        <v/>
      </c>
    </row>
    <row r="5" spans="1:29">
      <c r="A5" s="74"/>
      <c r="B5" s="42" t="s">
        <v>12</v>
      </c>
      <c r="C5" s="9">
        <v>0</v>
      </c>
      <c r="D5" s="9">
        <v>0</v>
      </c>
      <c r="E5" s="9">
        <f>IF(D5="","",(D5+(C5&gt;D5)-C5))</f>
        <v>0</v>
      </c>
      <c r="F5" s="10"/>
      <c r="G5" s="74"/>
      <c r="H5" s="42" t="s">
        <v>12</v>
      </c>
      <c r="I5" s="9">
        <v>2.0833333333333332E-2</v>
      </c>
      <c r="J5" s="9">
        <v>0.10069444444444443</v>
      </c>
      <c r="K5" s="9">
        <f>IF(J5="","",(J5+(I5&gt;J5)-I5))</f>
        <v>7.9861111111111105E-2</v>
      </c>
      <c r="L5" s="10"/>
      <c r="M5" s="74"/>
      <c r="N5" s="42" t="s">
        <v>12</v>
      </c>
      <c r="O5" s="9">
        <v>0.98611111111111116</v>
      </c>
      <c r="P5" s="9">
        <v>1.7361111111111112E-2</v>
      </c>
      <c r="Q5" s="9">
        <f>IF(P5="","",(P5+(O5&gt;P5)-O5))</f>
        <v>3.125E-2</v>
      </c>
      <c r="R5" s="10"/>
      <c r="S5" s="74"/>
      <c r="T5" s="42" t="s">
        <v>12</v>
      </c>
      <c r="U5" s="9">
        <v>0.90972222222222221</v>
      </c>
      <c r="V5" s="9">
        <v>0.98611111111111116</v>
      </c>
      <c r="W5" s="9">
        <f>IF(V5="","",(V5+(U5&gt;V5)-U5))</f>
        <v>7.6388888888888951E-2</v>
      </c>
      <c r="X5" s="10"/>
      <c r="Y5" s="74"/>
      <c r="Z5" s="42" t="s">
        <v>12</v>
      </c>
      <c r="AA5" s="9">
        <v>0</v>
      </c>
      <c r="AB5" s="9">
        <v>0</v>
      </c>
      <c r="AC5" s="9">
        <f>IF(AB5="","",(AB5+(AA5&gt;AB5)-AA5))</f>
        <v>0</v>
      </c>
    </row>
    <row r="6" spans="1:29" ht="51">
      <c r="A6" s="41" t="s">
        <v>13</v>
      </c>
      <c r="B6" s="75"/>
      <c r="C6" s="75"/>
      <c r="D6" s="75"/>
      <c r="E6" s="75"/>
      <c r="F6" s="10"/>
      <c r="G6" s="41" t="s">
        <v>13</v>
      </c>
      <c r="H6" s="75"/>
      <c r="I6" s="75"/>
      <c r="J6" s="75"/>
      <c r="K6" s="75"/>
      <c r="L6" s="10"/>
      <c r="M6" s="41" t="s">
        <v>13</v>
      </c>
      <c r="N6" s="77"/>
      <c r="O6" s="77"/>
      <c r="P6" s="77"/>
      <c r="Q6" s="77"/>
      <c r="R6" s="10"/>
      <c r="S6" s="41" t="s">
        <v>13</v>
      </c>
      <c r="T6" s="78"/>
      <c r="U6" s="79"/>
      <c r="V6" s="79"/>
      <c r="W6" s="80"/>
      <c r="X6" s="10"/>
      <c r="Y6" s="41" t="s">
        <v>13</v>
      </c>
      <c r="Z6" s="75"/>
      <c r="AA6" s="75"/>
      <c r="AB6" s="75"/>
      <c r="AC6" s="75"/>
    </row>
    <row r="7" spans="1:29">
      <c r="A7" s="76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76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76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76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76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76"/>
      <c r="B8" s="44" t="s">
        <v>12</v>
      </c>
      <c r="C8" s="16"/>
      <c r="D8" s="16"/>
      <c r="E8" s="16"/>
      <c r="F8" s="10"/>
      <c r="G8" s="76"/>
      <c r="H8" s="44" t="s">
        <v>12</v>
      </c>
      <c r="I8" s="16">
        <v>0.10416666666666667</v>
      </c>
      <c r="J8" s="16">
        <v>0.3611111111111111</v>
      </c>
      <c r="K8" s="16">
        <f>IF(J8="","",(J8+(I8&gt;J8)-I8))</f>
        <v>0.25694444444444442</v>
      </c>
      <c r="L8" s="10"/>
      <c r="M8" s="76"/>
      <c r="N8" s="44" t="s">
        <v>12</v>
      </c>
      <c r="O8" s="16">
        <v>2.4305555555555556E-2</v>
      </c>
      <c r="P8" s="16">
        <v>0.29166666666666669</v>
      </c>
      <c r="Q8" s="16">
        <f>IF(P8="","",(P8+(O8&gt;P8)-O8))</f>
        <v>0.2673611111111111</v>
      </c>
      <c r="R8" s="10"/>
      <c r="S8" s="76"/>
      <c r="T8" s="44" t="s">
        <v>12</v>
      </c>
      <c r="U8" s="16">
        <v>6.9444444444444441E-3</v>
      </c>
      <c r="V8" s="16">
        <v>0.19791666666666666</v>
      </c>
      <c r="W8" s="16">
        <f>IF(V8="","",(V8+(U8&gt;V8)-U8))</f>
        <v>0.19097222222222221</v>
      </c>
      <c r="X8" s="10"/>
      <c r="Y8" s="76"/>
      <c r="Z8" s="44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43" t="s">
        <v>13</v>
      </c>
      <c r="B9" s="81"/>
      <c r="C9" s="81"/>
      <c r="D9" s="81"/>
      <c r="E9" s="81"/>
      <c r="F9" s="10"/>
      <c r="G9" s="43" t="s">
        <v>13</v>
      </c>
      <c r="H9" s="81"/>
      <c r="I9" s="81"/>
      <c r="J9" s="81"/>
      <c r="K9" s="81"/>
      <c r="L9" s="10"/>
      <c r="M9" s="43" t="s">
        <v>13</v>
      </c>
      <c r="N9" s="82"/>
      <c r="O9" s="83"/>
      <c r="P9" s="83"/>
      <c r="Q9" s="84"/>
      <c r="R9" s="10"/>
      <c r="S9" s="43" t="s">
        <v>13</v>
      </c>
      <c r="T9" s="81"/>
      <c r="U9" s="81"/>
      <c r="V9" s="81"/>
      <c r="W9" s="81"/>
      <c r="X9" s="10"/>
      <c r="Y9" s="43" t="s">
        <v>13</v>
      </c>
      <c r="Z9" s="81"/>
      <c r="AA9" s="81"/>
      <c r="AB9" s="81"/>
      <c r="AC9" s="81"/>
    </row>
    <row r="10" spans="1:29">
      <c r="A10" s="75"/>
      <c r="B10" s="75"/>
      <c r="C10" s="75"/>
      <c r="D10" s="75"/>
      <c r="E10" s="75"/>
      <c r="F10" s="10"/>
      <c r="G10" s="75"/>
      <c r="H10" s="75"/>
      <c r="I10" s="75"/>
      <c r="J10" s="75"/>
      <c r="K10" s="75"/>
      <c r="L10" s="10"/>
      <c r="M10" s="75"/>
      <c r="N10" s="75"/>
      <c r="O10" s="75"/>
      <c r="P10" s="75"/>
      <c r="Q10" s="75"/>
      <c r="R10" s="10"/>
      <c r="S10" s="75"/>
      <c r="T10" s="75"/>
      <c r="U10" s="75"/>
      <c r="V10" s="75"/>
      <c r="W10" s="75"/>
      <c r="X10" s="10"/>
      <c r="Y10" s="75"/>
      <c r="Z10" s="75"/>
      <c r="AA10" s="75"/>
      <c r="AB10" s="75"/>
      <c r="AC10" s="75"/>
    </row>
    <row r="11" spans="1:29">
      <c r="A11" s="74" t="s">
        <v>10</v>
      </c>
      <c r="B11" s="45" t="s">
        <v>11</v>
      </c>
      <c r="C11" s="19"/>
      <c r="D11" s="19"/>
      <c r="E11" s="19" t="str">
        <f>IF(D11="","",(D11+(C11&gt;D11)-C11))</f>
        <v/>
      </c>
      <c r="F11" s="6"/>
      <c r="G11" s="74" t="s">
        <v>10</v>
      </c>
      <c r="H11" s="45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74" t="s">
        <v>10</v>
      </c>
      <c r="N11" s="45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74" t="s">
        <v>10</v>
      </c>
      <c r="T11" s="45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74" t="s">
        <v>10</v>
      </c>
      <c r="Z11" s="45" t="s">
        <v>11</v>
      </c>
      <c r="AA11" s="5"/>
      <c r="AB11" s="5"/>
      <c r="AC11" s="5" t="str">
        <f>IF(AB11="","",(AB11+(AA11&gt;AB11)-AA11))</f>
        <v/>
      </c>
    </row>
    <row r="12" spans="1:29">
      <c r="A12" s="74"/>
      <c r="B12" s="42"/>
      <c r="C12" s="9"/>
      <c r="D12" s="9"/>
      <c r="E12" s="9"/>
      <c r="F12" s="10"/>
      <c r="G12" s="74"/>
      <c r="H12" s="42" t="s">
        <v>12</v>
      </c>
      <c r="I12" s="9">
        <v>0.375</v>
      </c>
      <c r="J12" s="9">
        <v>0.45833333333333331</v>
      </c>
      <c r="K12" s="9">
        <f>IF(J12="","",(J12+(I12&gt;J12)-I12))</f>
        <v>8.3333333333333315E-2</v>
      </c>
      <c r="L12" s="10"/>
      <c r="M12" s="74"/>
      <c r="N12" s="42" t="s">
        <v>12</v>
      </c>
      <c r="O12" s="9">
        <v>0.29166666666666669</v>
      </c>
      <c r="P12" s="9">
        <v>0.375</v>
      </c>
      <c r="Q12" s="9">
        <f>IF(P12="","",(P12+(O12&gt;P12)-O12))</f>
        <v>8.3333333333333315E-2</v>
      </c>
      <c r="R12" s="10"/>
      <c r="S12" s="74"/>
      <c r="T12" s="42" t="s">
        <v>12</v>
      </c>
      <c r="U12" s="9">
        <v>0.19791666666666666</v>
      </c>
      <c r="V12" s="9">
        <v>0.27430555555555552</v>
      </c>
      <c r="W12" s="9">
        <f>IF(V12="","",(V12+(U12&gt;V12)-U12))</f>
        <v>7.6388888888888867E-2</v>
      </c>
      <c r="X12" s="10"/>
      <c r="Y12" s="74"/>
      <c r="Z12" s="42" t="s">
        <v>12</v>
      </c>
      <c r="AA12" s="9"/>
      <c r="AB12" s="9"/>
      <c r="AC12" s="9" t="str">
        <f>IF(AB12="","",(AB12+(AA12&gt;AB12)-AA12))</f>
        <v/>
      </c>
    </row>
    <row r="13" spans="1:29" ht="51">
      <c r="A13" s="41" t="s">
        <v>13</v>
      </c>
      <c r="B13" s="75"/>
      <c r="C13" s="75"/>
      <c r="D13" s="75"/>
      <c r="E13" s="75"/>
      <c r="F13" s="10"/>
      <c r="G13" s="41" t="s">
        <v>13</v>
      </c>
      <c r="H13" s="75"/>
      <c r="I13" s="75"/>
      <c r="J13" s="75"/>
      <c r="K13" s="75"/>
      <c r="L13" s="10"/>
      <c r="M13" s="41" t="s">
        <v>13</v>
      </c>
      <c r="N13" s="75"/>
      <c r="O13" s="75"/>
      <c r="P13" s="75"/>
      <c r="Q13" s="75"/>
      <c r="R13" s="10"/>
      <c r="S13" s="41" t="s">
        <v>13</v>
      </c>
      <c r="T13" s="87"/>
      <c r="U13" s="87"/>
      <c r="V13" s="87"/>
      <c r="W13" s="87"/>
      <c r="X13" s="10"/>
      <c r="Y13" s="41" t="s">
        <v>13</v>
      </c>
      <c r="Z13" s="75"/>
      <c r="AA13" s="75"/>
      <c r="AB13" s="75"/>
      <c r="AC13" s="75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76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76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76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76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44" t="s">
        <v>12</v>
      </c>
      <c r="C15" s="16"/>
      <c r="D15" s="16"/>
      <c r="E15" s="16"/>
      <c r="F15" s="10"/>
      <c r="G15" s="76"/>
      <c r="H15" s="44" t="s">
        <v>12</v>
      </c>
      <c r="I15" s="16">
        <v>0.53472222222222221</v>
      </c>
      <c r="J15" s="16">
        <v>0.79166666666666663</v>
      </c>
      <c r="K15" s="16">
        <f>IF(J15="","",(J15+(I15&gt;J15)-I15))</f>
        <v>0.25694444444444442</v>
      </c>
      <c r="L15" s="10"/>
      <c r="M15" s="76"/>
      <c r="N15" s="44" t="s">
        <v>12</v>
      </c>
      <c r="O15" s="16">
        <v>0.375</v>
      </c>
      <c r="P15" s="16">
        <v>0.625</v>
      </c>
      <c r="Q15" s="16">
        <f>IF(P15="","",(P15+(O15&gt;P15)-O15))</f>
        <v>0.25</v>
      </c>
      <c r="R15" s="10"/>
      <c r="S15" s="76"/>
      <c r="T15" s="44" t="s">
        <v>12</v>
      </c>
      <c r="U15" s="16">
        <v>0.27777777777777779</v>
      </c>
      <c r="V15" s="16">
        <v>0.53472222222222221</v>
      </c>
      <c r="W15" s="16">
        <f>IF(V15="","",(V15+(U15&gt;V15)-U15))</f>
        <v>0.25694444444444442</v>
      </c>
      <c r="X15" s="10"/>
      <c r="Y15" s="76"/>
      <c r="Z15" s="44" t="s">
        <v>12</v>
      </c>
      <c r="AA15" s="16">
        <v>0.39930555555555558</v>
      </c>
      <c r="AB15" s="16">
        <v>0.51388888888888895</v>
      </c>
      <c r="AC15" s="16">
        <f>IF(AB15="","",(AB15+(AA15&gt;AB15)-AA15))</f>
        <v>0.11458333333333337</v>
      </c>
    </row>
    <row r="16" spans="1:29" ht="51">
      <c r="A16" s="43" t="s">
        <v>13</v>
      </c>
      <c r="B16" s="82"/>
      <c r="C16" s="83"/>
      <c r="D16" s="83"/>
      <c r="E16" s="84"/>
      <c r="F16" s="10"/>
      <c r="G16" s="43" t="s">
        <v>13</v>
      </c>
      <c r="H16" s="81"/>
      <c r="I16" s="81"/>
      <c r="J16" s="81"/>
      <c r="K16" s="81"/>
      <c r="L16" s="10"/>
      <c r="M16" s="43" t="s">
        <v>13</v>
      </c>
      <c r="N16" s="82"/>
      <c r="O16" s="83"/>
      <c r="P16" s="83"/>
      <c r="Q16" s="84"/>
      <c r="R16" s="10"/>
      <c r="S16" s="43" t="s">
        <v>13</v>
      </c>
      <c r="T16" s="82"/>
      <c r="U16" s="83"/>
      <c r="V16" s="83"/>
      <c r="W16" s="84"/>
      <c r="X16" s="10"/>
      <c r="Y16" s="43" t="s">
        <v>13</v>
      </c>
      <c r="Z16" s="82"/>
      <c r="AA16" s="83"/>
      <c r="AB16" s="83"/>
      <c r="AC16" s="84"/>
    </row>
    <row r="17" spans="1:29">
      <c r="A17" s="74" t="s">
        <v>10</v>
      </c>
      <c r="B17" s="45" t="s">
        <v>11</v>
      </c>
      <c r="C17" s="19"/>
      <c r="D17" s="5"/>
      <c r="E17" s="5" t="str">
        <f>IF(D17="","",(D17+(C17&gt;D17)-C17))</f>
        <v/>
      </c>
      <c r="F17" s="6"/>
      <c r="G17" s="74" t="s">
        <v>10</v>
      </c>
      <c r="H17" s="45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74" t="s">
        <v>10</v>
      </c>
      <c r="N17" s="45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74" t="s">
        <v>10</v>
      </c>
      <c r="T17" s="45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74" t="s">
        <v>10</v>
      </c>
      <c r="Z17" s="45" t="s">
        <v>11</v>
      </c>
      <c r="AA17" s="5"/>
      <c r="AB17" s="5"/>
      <c r="AC17" s="5" t="str">
        <f>IF(AB17="","",(AB17+(AA17&gt;AB17)-AA17))</f>
        <v/>
      </c>
    </row>
    <row r="18" spans="1:29">
      <c r="A18" s="74"/>
      <c r="B18" s="42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74"/>
      <c r="H18" s="42" t="s">
        <v>12</v>
      </c>
      <c r="I18" s="9">
        <v>0.79166666666666663</v>
      </c>
      <c r="J18" s="9">
        <v>0.88541666666666663</v>
      </c>
      <c r="K18" s="9">
        <f>IF(J18="","",(J18+(I18&gt;J18)-I18))</f>
        <v>9.375E-2</v>
      </c>
      <c r="L18" s="10"/>
      <c r="M18" s="74"/>
      <c r="N18" s="42" t="s">
        <v>12</v>
      </c>
      <c r="O18" s="9">
        <v>0.625</v>
      </c>
      <c r="P18" s="9">
        <v>0.70138888888888884</v>
      </c>
      <c r="Q18" s="9">
        <f>IF(P18="","",(P18+(O18&gt;P18)-O18))</f>
        <v>7.638888888888884E-2</v>
      </c>
      <c r="R18" s="10"/>
      <c r="S18" s="74"/>
      <c r="T18" s="42" t="s">
        <v>12</v>
      </c>
      <c r="U18" s="9">
        <v>0.53472222222222221</v>
      </c>
      <c r="V18" s="9">
        <v>0.625</v>
      </c>
      <c r="W18" s="9">
        <f>IF(V18="","",(V18+(U18&gt;V18)-U18))</f>
        <v>9.027777777777779E-2</v>
      </c>
      <c r="X18" s="10"/>
      <c r="Y18" s="74"/>
      <c r="Z18" s="42" t="s">
        <v>12</v>
      </c>
      <c r="AA18" s="9"/>
      <c r="AB18" s="9"/>
      <c r="AC18" s="9" t="str">
        <f>IF(AB18="","",(AB18+(AA18&gt;AB18)-AA18))</f>
        <v/>
      </c>
    </row>
    <row r="19" spans="1:29" ht="51">
      <c r="A19" s="41" t="s">
        <v>13</v>
      </c>
      <c r="B19" s="75"/>
      <c r="C19" s="75"/>
      <c r="D19" s="75"/>
      <c r="E19" s="75"/>
      <c r="F19" s="10"/>
      <c r="G19" s="41" t="s">
        <v>13</v>
      </c>
      <c r="H19" s="75"/>
      <c r="I19" s="75"/>
      <c r="J19" s="75"/>
      <c r="K19" s="75"/>
      <c r="L19" s="10"/>
      <c r="M19" s="41" t="s">
        <v>13</v>
      </c>
      <c r="N19" s="88"/>
      <c r="O19" s="88"/>
      <c r="P19" s="88"/>
      <c r="Q19" s="88"/>
      <c r="R19" s="10"/>
      <c r="S19" s="41" t="s">
        <v>13</v>
      </c>
      <c r="T19" s="75"/>
      <c r="U19" s="75"/>
      <c r="V19" s="75"/>
      <c r="W19" s="75"/>
      <c r="X19" s="10"/>
      <c r="Y19" s="41" t="s">
        <v>13</v>
      </c>
      <c r="Z19" s="75"/>
      <c r="AA19" s="75"/>
      <c r="AB19" s="75"/>
      <c r="AC19" s="75"/>
    </row>
    <row r="20" spans="1:29">
      <c r="A20" s="75"/>
      <c r="B20" s="75"/>
      <c r="C20" s="75"/>
      <c r="D20" s="75"/>
      <c r="E20" s="75"/>
      <c r="F20" s="10"/>
      <c r="G20" s="75"/>
      <c r="H20" s="75"/>
      <c r="I20" s="75"/>
      <c r="J20" s="75"/>
      <c r="K20" s="75"/>
      <c r="L20" s="10"/>
      <c r="M20" s="75"/>
      <c r="N20" s="75"/>
      <c r="O20" s="75"/>
      <c r="P20" s="75"/>
      <c r="Q20" s="75"/>
      <c r="R20" s="10"/>
      <c r="S20" s="75"/>
      <c r="T20" s="75"/>
      <c r="U20" s="75"/>
      <c r="V20" s="75"/>
      <c r="W20" s="75"/>
      <c r="X20" s="10"/>
      <c r="Y20" s="75"/>
      <c r="Z20" s="75"/>
      <c r="AA20" s="75"/>
      <c r="AB20" s="75"/>
      <c r="AC20" s="75"/>
    </row>
    <row r="21" spans="1:29">
      <c r="A21" s="76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76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76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76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76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7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76"/>
      <c r="H22" s="44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76"/>
      <c r="N22" s="44" t="s">
        <v>12</v>
      </c>
      <c r="O22" s="16">
        <v>0.70486111111111116</v>
      </c>
      <c r="P22" s="16">
        <v>0.91666666666666663</v>
      </c>
      <c r="Q22" s="16">
        <f>IF(P22="","",(P22+(O22&gt;P22)-O22))</f>
        <v>0.21180555555555547</v>
      </c>
      <c r="R22" s="10"/>
      <c r="S22" s="76"/>
      <c r="T22" s="44" t="s">
        <v>12</v>
      </c>
      <c r="U22" s="16">
        <v>0.625</v>
      </c>
      <c r="V22" s="16">
        <v>0.88541666666666663</v>
      </c>
      <c r="W22" s="16">
        <f>IF(V22="","",(V22+(U22&gt;V22)-U22))</f>
        <v>0.26041666666666663</v>
      </c>
      <c r="X22" s="10"/>
      <c r="Y22" s="76"/>
      <c r="Z22" s="44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43" t="s">
        <v>13</v>
      </c>
      <c r="B23" s="81"/>
      <c r="C23" s="81"/>
      <c r="D23" s="81"/>
      <c r="E23" s="81"/>
      <c r="F23" s="10"/>
      <c r="G23" s="43" t="s">
        <v>13</v>
      </c>
      <c r="H23" s="82"/>
      <c r="I23" s="83"/>
      <c r="J23" s="83"/>
      <c r="K23" s="84"/>
      <c r="L23" s="10"/>
      <c r="M23" s="43" t="s">
        <v>13</v>
      </c>
      <c r="N23" s="81"/>
      <c r="O23" s="81"/>
      <c r="P23" s="81"/>
      <c r="Q23" s="81"/>
      <c r="R23" s="10"/>
      <c r="S23" s="43" t="s">
        <v>13</v>
      </c>
      <c r="T23" s="81"/>
      <c r="U23" s="81"/>
      <c r="V23" s="81"/>
      <c r="W23" s="81"/>
      <c r="X23" s="10"/>
      <c r="Y23" s="43" t="s">
        <v>13</v>
      </c>
      <c r="Z23" s="81"/>
      <c r="AA23" s="81"/>
      <c r="AB23" s="81"/>
      <c r="AC23" s="81"/>
    </row>
    <row r="24" spans="1:29">
      <c r="A24" s="74" t="s">
        <v>10</v>
      </c>
      <c r="B24" s="45" t="s">
        <v>11</v>
      </c>
      <c r="C24" s="5"/>
      <c r="D24" s="5"/>
      <c r="E24" s="5" t="str">
        <f>IF(D24="","",(D24+(C24&gt;D24)-C24))</f>
        <v/>
      </c>
      <c r="F24" s="6"/>
      <c r="G24" s="74" t="s">
        <v>10</v>
      </c>
      <c r="H24" s="45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74" t="s">
        <v>10</v>
      </c>
      <c r="N24" s="45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74" t="s">
        <v>10</v>
      </c>
      <c r="T24" s="45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74" t="s">
        <v>10</v>
      </c>
      <c r="Z24" s="45" t="s">
        <v>11</v>
      </c>
      <c r="AA24" s="45"/>
      <c r="AB24" s="45"/>
      <c r="AC24" s="5" t="str">
        <f>IF(AB24="","",(AB24+(AA24&gt;AB24)-AA24))</f>
        <v/>
      </c>
    </row>
    <row r="25" spans="1:29">
      <c r="A25" s="74"/>
      <c r="B25" s="42" t="s">
        <v>12</v>
      </c>
      <c r="C25" s="9"/>
      <c r="D25" s="9"/>
      <c r="E25" s="9" t="str">
        <f>IF(D25="","",(D25+(C25&gt;D25)-C25))</f>
        <v/>
      </c>
      <c r="F25" s="10"/>
      <c r="G25" s="74"/>
      <c r="H25" s="42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74"/>
      <c r="N25" s="42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74"/>
      <c r="T25" s="42" t="s">
        <v>12</v>
      </c>
      <c r="U25" s="9">
        <v>0.88541666666666663</v>
      </c>
      <c r="V25" s="9">
        <v>0</v>
      </c>
      <c r="W25" s="9">
        <f>IF(V25="","",(V25+(U25&gt;V25)-U25))</f>
        <v>0.11458333333333337</v>
      </c>
      <c r="X25" s="10"/>
      <c r="Y25" s="74"/>
      <c r="Z25" s="42" t="s">
        <v>12</v>
      </c>
      <c r="AA25" s="42"/>
      <c r="AB25" s="42"/>
      <c r="AC25" s="9" t="str">
        <f>IF(AB25="","",(AB25+(AA25&gt;AB25)-AA25))</f>
        <v/>
      </c>
    </row>
    <row r="26" spans="1:29" ht="51">
      <c r="A26" s="41" t="s">
        <v>13</v>
      </c>
      <c r="B26" s="75"/>
      <c r="C26" s="75"/>
      <c r="D26" s="75"/>
      <c r="E26" s="75"/>
      <c r="F26" s="10"/>
      <c r="G26" s="41" t="s">
        <v>13</v>
      </c>
      <c r="H26" s="75"/>
      <c r="I26" s="75"/>
      <c r="J26" s="75"/>
      <c r="K26" s="75"/>
      <c r="L26" s="10"/>
      <c r="M26" s="41" t="s">
        <v>13</v>
      </c>
      <c r="N26" s="75"/>
      <c r="O26" s="75"/>
      <c r="P26" s="75"/>
      <c r="Q26" s="75"/>
      <c r="R26" s="10"/>
      <c r="S26" s="41" t="s">
        <v>13</v>
      </c>
      <c r="T26" s="78" t="s">
        <v>16</v>
      </c>
      <c r="U26" s="79"/>
      <c r="V26" s="79"/>
      <c r="W26" s="80"/>
      <c r="X26" s="10"/>
      <c r="Y26" s="41" t="s">
        <v>13</v>
      </c>
      <c r="Z26" s="75"/>
      <c r="AA26" s="75"/>
      <c r="AB26" s="75"/>
      <c r="AC26" s="75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89" t="s">
        <v>17</v>
      </c>
      <c r="B29" s="89"/>
      <c r="C29" s="89"/>
      <c r="D29" s="89"/>
      <c r="E29" s="89"/>
      <c r="F29" s="89"/>
      <c r="G29" s="34">
        <f>E7+K7+Q7+W7+K14+Q14+W14+K21</f>
        <v>1.9583333333333333</v>
      </c>
      <c r="H29" s="34">
        <f>E8+E15+E22+K8+K15+K22+Q8++Q15+Q22+W8+W15+W22+AC8+AC15+AC22</f>
        <v>2.0659722222222223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90" t="s">
        <v>18</v>
      </c>
      <c r="B30" s="90"/>
      <c r="C30" s="90"/>
      <c r="D30" s="90"/>
      <c r="E30" s="90"/>
      <c r="F30" s="90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1:AC1"/>
    <mergeCell ref="A2:E2"/>
    <mergeCell ref="G2:K2"/>
    <mergeCell ref="M2:Q2"/>
    <mergeCell ref="S2:W2"/>
    <mergeCell ref="Y2:AC2"/>
    <mergeCell ref="A4:A5"/>
    <mergeCell ref="G4:G5"/>
    <mergeCell ref="M4:M5"/>
    <mergeCell ref="S4:S5"/>
    <mergeCell ref="Y4:Y5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10:E10"/>
    <mergeCell ref="G10:K10"/>
    <mergeCell ref="M10:Q10"/>
    <mergeCell ref="S10:W10"/>
    <mergeCell ref="Y10:AC10"/>
    <mergeCell ref="B9:E9"/>
    <mergeCell ref="H9:K9"/>
    <mergeCell ref="N9:Q9"/>
    <mergeCell ref="T9:W9"/>
    <mergeCell ref="Z9:AC9"/>
    <mergeCell ref="A11:A12"/>
    <mergeCell ref="G11:G12"/>
    <mergeCell ref="M11:M12"/>
    <mergeCell ref="S11:S12"/>
    <mergeCell ref="Y11:Y12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7:A18"/>
    <mergeCell ref="G17:G18"/>
    <mergeCell ref="M17:M18"/>
    <mergeCell ref="S17:S18"/>
    <mergeCell ref="Y17:Y18"/>
    <mergeCell ref="B16:E16"/>
    <mergeCell ref="H16:K16"/>
    <mergeCell ref="N16:Q16"/>
    <mergeCell ref="T16:W16"/>
    <mergeCell ref="Z16:AC16"/>
    <mergeCell ref="A20:E20"/>
    <mergeCell ref="G20:K20"/>
    <mergeCell ref="M20:Q20"/>
    <mergeCell ref="S20:W20"/>
    <mergeCell ref="Y20:AC20"/>
    <mergeCell ref="B19:E19"/>
    <mergeCell ref="H19:K19"/>
    <mergeCell ref="N19:Q19"/>
    <mergeCell ref="T19:W19"/>
    <mergeCell ref="Z19:AC19"/>
    <mergeCell ref="A21:A22"/>
    <mergeCell ref="G21:G22"/>
    <mergeCell ref="M21:M22"/>
    <mergeCell ref="S21:S22"/>
    <mergeCell ref="Y21:Y22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30:F30"/>
    <mergeCell ref="B26:E26"/>
    <mergeCell ref="H26:K26"/>
    <mergeCell ref="N26:Q26"/>
    <mergeCell ref="T26:W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44"/>
  <sheetViews>
    <sheetView topLeftCell="A10" workbookViewId="0">
      <selection activeCell="L30" sqref="L30"/>
    </sheetView>
  </sheetViews>
  <sheetFormatPr defaultRowHeight="15"/>
  <cols>
    <col min="1" max="1" width="9.140625" style="23"/>
    <col min="2" max="2" width="9.140625" style="24"/>
    <col min="3" max="4" width="9.140625" style="25"/>
    <col min="5" max="6" width="9.140625" style="38"/>
    <col min="7" max="7" width="9.140625" style="23"/>
    <col min="8" max="8" width="10.7109375" style="24" customWidth="1"/>
    <col min="9" max="12" width="9.140625" style="38"/>
    <col min="13" max="13" width="9.140625" style="39"/>
    <col min="14" max="14" width="9.140625" style="24"/>
    <col min="15" max="18" width="9.140625" style="38"/>
    <col min="19" max="19" width="9.140625" style="39"/>
    <col min="20" max="20" width="9.140625" style="24"/>
    <col min="21" max="24" width="9.140625" style="38"/>
    <col min="25" max="25" width="9.140625" style="40"/>
    <col min="26" max="26" width="9.140625" style="24"/>
    <col min="27" max="29" width="9.140625" style="38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25.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5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5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5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5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50" t="s">
        <v>11</v>
      </c>
      <c r="AA4" s="50"/>
      <c r="AB4" s="50"/>
      <c r="AC4" s="5" t="str">
        <f>IF(AB4="","",(AB4+(AA4&gt;AB4)-AA4))</f>
        <v/>
      </c>
    </row>
    <row r="5" spans="1:29">
      <c r="A5" s="95"/>
      <c r="B5" s="46" t="s">
        <v>12</v>
      </c>
      <c r="C5" s="9">
        <v>0</v>
      </c>
      <c r="D5" s="9">
        <v>0</v>
      </c>
      <c r="E5" s="9">
        <f>IF(D5="","",(D5+(C5&gt;D5)-C5))</f>
        <v>0</v>
      </c>
      <c r="F5" s="10"/>
      <c r="G5" s="95"/>
      <c r="H5" s="46" t="s">
        <v>12</v>
      </c>
      <c r="I5" s="9">
        <v>0</v>
      </c>
      <c r="J5" s="9">
        <v>0</v>
      </c>
      <c r="K5" s="9">
        <f>IF(J5="","",(J5+(I5&gt;J5)-I5))</f>
        <v>0</v>
      </c>
      <c r="L5" s="10"/>
      <c r="M5" s="95"/>
      <c r="N5" s="46" t="s">
        <v>12</v>
      </c>
      <c r="O5" s="9">
        <v>0.97569444444444453</v>
      </c>
      <c r="P5" s="9">
        <v>5.2083333333333336E-2</v>
      </c>
      <c r="Q5" s="9">
        <f>IF(P5="","",(P5+(O5&gt;P5)-O5))</f>
        <v>7.6388888888888729E-2</v>
      </c>
      <c r="R5" s="10"/>
      <c r="S5" s="95"/>
      <c r="T5" s="46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46" t="s">
        <v>12</v>
      </c>
      <c r="AA5" s="9">
        <v>0</v>
      </c>
      <c r="AB5" s="9">
        <v>0</v>
      </c>
      <c r="AC5" s="9">
        <f>IF(AB5="","",(AB5+(AA5&gt;AB5)-AA5))</f>
        <v>0</v>
      </c>
    </row>
    <row r="6" spans="1:29" ht="38.25">
      <c r="A6" s="48" t="s">
        <v>13</v>
      </c>
      <c r="B6" s="96"/>
      <c r="C6" s="97"/>
      <c r="D6" s="97"/>
      <c r="E6" s="98"/>
      <c r="F6" s="10"/>
      <c r="G6" s="48" t="s">
        <v>13</v>
      </c>
      <c r="H6" s="96"/>
      <c r="I6" s="97"/>
      <c r="J6" s="97"/>
      <c r="K6" s="98"/>
      <c r="L6" s="10"/>
      <c r="M6" s="48" t="s">
        <v>13</v>
      </c>
      <c r="N6" s="99"/>
      <c r="O6" s="100"/>
      <c r="P6" s="100"/>
      <c r="Q6" s="101"/>
      <c r="R6" s="10"/>
      <c r="S6" s="48" t="s">
        <v>13</v>
      </c>
      <c r="T6" s="78"/>
      <c r="U6" s="79"/>
      <c r="V6" s="79"/>
      <c r="W6" s="80"/>
      <c r="X6" s="10"/>
      <c r="Y6" s="4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47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47" t="s">
        <v>12</v>
      </c>
      <c r="I8" s="16">
        <v>0.15625</v>
      </c>
      <c r="J8" s="16">
        <v>0.33333333333333331</v>
      </c>
      <c r="K8" s="16">
        <f>IF(J8="","",(J8+(I8&gt;J8)-I8))</f>
        <v>0.17708333333333331</v>
      </c>
      <c r="L8" s="10"/>
      <c r="M8" s="86"/>
      <c r="N8" s="47" t="s">
        <v>12</v>
      </c>
      <c r="O8" s="16">
        <v>0.91666666666666663</v>
      </c>
      <c r="P8" s="16">
        <v>0</v>
      </c>
      <c r="Q8" s="16">
        <f>IF(P8="","",(P8+(O8&gt;P8)-O8))</f>
        <v>8.333333333333337E-2</v>
      </c>
      <c r="R8" s="10"/>
      <c r="S8" s="86"/>
      <c r="T8" s="47" t="s">
        <v>12</v>
      </c>
      <c r="U8" s="16">
        <v>5.2083333333333336E-2</v>
      </c>
      <c r="V8" s="16">
        <v>0</v>
      </c>
      <c r="W8" s="16">
        <f>IF(V8="","",(V8+(U8&gt;V8)-U8))</f>
        <v>0.94791666666666663</v>
      </c>
      <c r="X8" s="10"/>
      <c r="Y8" s="86"/>
      <c r="Z8" s="4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38.25">
      <c r="A9" s="49" t="s">
        <v>13</v>
      </c>
      <c r="B9" s="102"/>
      <c r="C9" s="103"/>
      <c r="D9" s="103"/>
      <c r="E9" s="104"/>
      <c r="F9" s="10"/>
      <c r="G9" s="49" t="s">
        <v>13</v>
      </c>
      <c r="H9" s="102"/>
      <c r="I9" s="103"/>
      <c r="J9" s="103"/>
      <c r="K9" s="104"/>
      <c r="L9" s="10"/>
      <c r="M9" s="49" t="s">
        <v>13</v>
      </c>
      <c r="N9" s="82"/>
      <c r="O9" s="83"/>
      <c r="P9" s="83"/>
      <c r="Q9" s="84"/>
      <c r="R9" s="10"/>
      <c r="S9" s="49" t="s">
        <v>13</v>
      </c>
      <c r="T9" s="102"/>
      <c r="U9" s="103"/>
      <c r="V9" s="103"/>
      <c r="W9" s="104"/>
      <c r="X9" s="10"/>
      <c r="Y9" s="4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5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5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5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5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5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46"/>
      <c r="C12" s="9"/>
      <c r="D12" s="9"/>
      <c r="E12" s="9"/>
      <c r="F12" s="10"/>
      <c r="G12" s="95"/>
      <c r="H12" s="46" t="s">
        <v>12</v>
      </c>
      <c r="I12" s="9">
        <v>0.3888888888888889</v>
      </c>
      <c r="J12" s="9">
        <v>0.50694444444444442</v>
      </c>
      <c r="K12" s="9">
        <f>IF(J12="","",(J12+(I12&gt;J12)-I12))</f>
        <v>0.11805555555555552</v>
      </c>
      <c r="L12" s="10"/>
      <c r="M12" s="95"/>
      <c r="N12" s="46" t="s">
        <v>12</v>
      </c>
      <c r="O12" s="9">
        <v>0.3125</v>
      </c>
      <c r="P12" s="9">
        <v>0.3888888888888889</v>
      </c>
      <c r="Q12" s="9">
        <f>IF(P12="","",(P12+(O12&gt;P12)-O12))</f>
        <v>7.6388888888888895E-2</v>
      </c>
      <c r="R12" s="10"/>
      <c r="S12" s="95"/>
      <c r="T12" s="46" t="s">
        <v>12</v>
      </c>
      <c r="U12" s="9">
        <v>0.21527777777777779</v>
      </c>
      <c r="V12" s="9">
        <v>0.30555555555555552</v>
      </c>
      <c r="W12" s="9">
        <f>IF(V12="","",(V12+(U12&gt;V12)-U12))</f>
        <v>9.0277777777777735E-2</v>
      </c>
      <c r="X12" s="10"/>
      <c r="Y12" s="95"/>
      <c r="Z12" s="46" t="s">
        <v>12</v>
      </c>
      <c r="AA12" s="9"/>
      <c r="AB12" s="9"/>
      <c r="AC12" s="9" t="str">
        <f>IF(AB12="","",(AB12+(AA12&gt;AB12)-AA12))</f>
        <v/>
      </c>
    </row>
    <row r="13" spans="1:29" ht="38.25">
      <c r="A13" s="48" t="s">
        <v>13</v>
      </c>
      <c r="B13" s="96"/>
      <c r="C13" s="97"/>
      <c r="D13" s="97"/>
      <c r="E13" s="98"/>
      <c r="F13" s="10"/>
      <c r="G13" s="48" t="s">
        <v>13</v>
      </c>
      <c r="H13" s="96"/>
      <c r="I13" s="97"/>
      <c r="J13" s="97"/>
      <c r="K13" s="98"/>
      <c r="L13" s="10"/>
      <c r="M13" s="48" t="s">
        <v>13</v>
      </c>
      <c r="N13" s="96"/>
      <c r="O13" s="97"/>
      <c r="P13" s="97"/>
      <c r="Q13" s="98"/>
      <c r="R13" s="10"/>
      <c r="S13" s="48" t="s">
        <v>13</v>
      </c>
      <c r="T13" s="105"/>
      <c r="U13" s="106"/>
      <c r="V13" s="106"/>
      <c r="W13" s="107"/>
      <c r="X13" s="10"/>
      <c r="Y13" s="4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47" t="s">
        <v>12</v>
      </c>
      <c r="C15" s="16"/>
      <c r="D15" s="16"/>
      <c r="E15" s="16"/>
      <c r="F15" s="10"/>
      <c r="G15" s="86"/>
      <c r="H15" s="47" t="s">
        <v>12</v>
      </c>
      <c r="I15" s="16">
        <v>0.50694444444444442</v>
      </c>
      <c r="J15" s="16">
        <v>0.77777777777777779</v>
      </c>
      <c r="K15" s="16">
        <f>IF(J15="","",(J15+(I15&gt;J15)-I15))</f>
        <v>0.27083333333333337</v>
      </c>
      <c r="L15" s="10"/>
      <c r="M15" s="86"/>
      <c r="N15" s="47" t="s">
        <v>12</v>
      </c>
      <c r="O15" s="16">
        <v>0.3888888888888889</v>
      </c>
      <c r="P15" s="16">
        <v>0.64583333333333337</v>
      </c>
      <c r="Q15" s="16">
        <f>IF(P15="","",(P15+(O15&gt;P15)-O15))</f>
        <v>0.25694444444444448</v>
      </c>
      <c r="R15" s="10"/>
      <c r="S15" s="86"/>
      <c r="T15" s="47" t="s">
        <v>12</v>
      </c>
      <c r="U15" s="16">
        <v>0.3125</v>
      </c>
      <c r="V15" s="16">
        <v>0.57638888888888895</v>
      </c>
      <c r="W15" s="16">
        <f>IF(V15="","",(V15+(U15&gt;V15)-U15))</f>
        <v>0.26388888888888895</v>
      </c>
      <c r="X15" s="10"/>
      <c r="Y15" s="86"/>
      <c r="Z15" s="47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38.25">
      <c r="A16" s="49" t="s">
        <v>13</v>
      </c>
      <c r="B16" s="82"/>
      <c r="C16" s="83"/>
      <c r="D16" s="83"/>
      <c r="E16" s="84"/>
      <c r="F16" s="10"/>
      <c r="G16" s="49" t="s">
        <v>13</v>
      </c>
      <c r="H16" s="102"/>
      <c r="I16" s="103"/>
      <c r="J16" s="103"/>
      <c r="K16" s="104"/>
      <c r="L16" s="10"/>
      <c r="M16" s="49" t="s">
        <v>13</v>
      </c>
      <c r="N16" s="82"/>
      <c r="O16" s="83"/>
      <c r="P16" s="83"/>
      <c r="Q16" s="84"/>
      <c r="R16" s="10"/>
      <c r="S16" s="49" t="s">
        <v>13</v>
      </c>
      <c r="T16" s="82"/>
      <c r="U16" s="83"/>
      <c r="V16" s="83"/>
      <c r="W16" s="84"/>
      <c r="X16" s="10"/>
      <c r="Y16" s="49" t="s">
        <v>13</v>
      </c>
      <c r="Z16" s="82"/>
      <c r="AA16" s="83"/>
      <c r="AB16" s="83"/>
      <c r="AC16" s="84"/>
    </row>
    <row r="17" spans="1:29">
      <c r="A17" s="94" t="s">
        <v>10</v>
      </c>
      <c r="B17" s="5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5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5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5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5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4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46" t="s">
        <v>12</v>
      </c>
      <c r="I18" s="9">
        <v>0.77777777777777779</v>
      </c>
      <c r="J18" s="9">
        <v>0.88194444444444453</v>
      </c>
      <c r="K18" s="9">
        <f>IF(J18="","",(J18+(I18&gt;J18)-I18))</f>
        <v>0.10416666666666674</v>
      </c>
      <c r="L18" s="10"/>
      <c r="M18" s="95"/>
      <c r="N18" s="46" t="s">
        <v>12</v>
      </c>
      <c r="O18" s="9">
        <v>0.68055555555555547</v>
      </c>
      <c r="P18" s="9">
        <v>0.76041666666666663</v>
      </c>
      <c r="Q18" s="9">
        <f>IF(P18="","",(P18+(O18&gt;P18)-O18))</f>
        <v>7.986111111111116E-2</v>
      </c>
      <c r="R18" s="10"/>
      <c r="S18" s="95"/>
      <c r="T18" s="46" t="s">
        <v>12</v>
      </c>
      <c r="U18" s="9">
        <v>0.57638888888888895</v>
      </c>
      <c r="V18" s="9">
        <v>0.68055555555555547</v>
      </c>
      <c r="W18" s="9">
        <f>IF(V18="","",(V18+(U18&gt;V18)-U18))</f>
        <v>0.10416666666666652</v>
      </c>
      <c r="X18" s="10"/>
      <c r="Y18" s="95"/>
      <c r="Z18" s="46" t="s">
        <v>12</v>
      </c>
      <c r="AA18" s="9"/>
      <c r="AB18" s="9"/>
      <c r="AC18" s="9" t="str">
        <f>IF(AB18="","",(AB18+(AA18&gt;AB18)-AA18))</f>
        <v/>
      </c>
    </row>
    <row r="19" spans="1:29" ht="38.25">
      <c r="A19" s="48" t="s">
        <v>13</v>
      </c>
      <c r="B19" s="96"/>
      <c r="C19" s="97"/>
      <c r="D19" s="97"/>
      <c r="E19" s="98"/>
      <c r="F19" s="10"/>
      <c r="G19" s="48" t="s">
        <v>13</v>
      </c>
      <c r="H19" s="96"/>
      <c r="I19" s="97"/>
      <c r="J19" s="97"/>
      <c r="K19" s="98"/>
      <c r="L19" s="10"/>
      <c r="M19" s="48" t="s">
        <v>13</v>
      </c>
      <c r="N19" s="108"/>
      <c r="O19" s="109"/>
      <c r="P19" s="109"/>
      <c r="Q19" s="110"/>
      <c r="R19" s="10"/>
      <c r="S19" s="48" t="s">
        <v>13</v>
      </c>
      <c r="T19" s="96"/>
      <c r="U19" s="97"/>
      <c r="V19" s="97"/>
      <c r="W19" s="98"/>
      <c r="X19" s="10"/>
      <c r="Y19" s="4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47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47" t="s">
        <v>12</v>
      </c>
      <c r="O22" s="16">
        <v>0.76388888888888884</v>
      </c>
      <c r="P22" s="16">
        <v>0.82638888888888884</v>
      </c>
      <c r="Q22" s="16">
        <f>IF(P22="","",(P22+(O22&gt;P22)-O22))</f>
        <v>6.25E-2</v>
      </c>
      <c r="R22" s="10"/>
      <c r="S22" s="86"/>
      <c r="T22" s="47" t="s">
        <v>12</v>
      </c>
      <c r="U22" s="16">
        <v>0.68402777777777779</v>
      </c>
      <c r="V22" s="16">
        <v>0.81944444444444453</v>
      </c>
      <c r="W22" s="16">
        <f>IF(V22="","",(V22+(U22&gt;V22)-U22))</f>
        <v>0.13541666666666674</v>
      </c>
      <c r="X22" s="10"/>
      <c r="Y22" s="86"/>
      <c r="Z22" s="4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38.25">
      <c r="A23" s="49" t="s">
        <v>13</v>
      </c>
      <c r="B23" s="102"/>
      <c r="C23" s="103"/>
      <c r="D23" s="103"/>
      <c r="E23" s="104"/>
      <c r="F23" s="10"/>
      <c r="G23" s="49" t="s">
        <v>13</v>
      </c>
      <c r="H23" s="82"/>
      <c r="I23" s="83"/>
      <c r="J23" s="83"/>
      <c r="K23" s="84"/>
      <c r="L23" s="10"/>
      <c r="M23" s="49" t="s">
        <v>13</v>
      </c>
      <c r="N23" s="102"/>
      <c r="O23" s="103"/>
      <c r="P23" s="103"/>
      <c r="Q23" s="104"/>
      <c r="R23" s="10"/>
      <c r="S23" s="49" t="s">
        <v>13</v>
      </c>
      <c r="T23" s="102"/>
      <c r="U23" s="103"/>
      <c r="V23" s="103"/>
      <c r="W23" s="104"/>
      <c r="X23" s="10"/>
      <c r="Y23" s="49" t="s">
        <v>13</v>
      </c>
      <c r="Z23" s="102"/>
      <c r="AA23" s="103"/>
      <c r="AB23" s="103"/>
      <c r="AC23" s="104"/>
    </row>
    <row r="24" spans="1:29">
      <c r="A24" s="94" t="s">
        <v>10</v>
      </c>
      <c r="B24" s="5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5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5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5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50" t="s">
        <v>11</v>
      </c>
      <c r="AA24" s="50"/>
      <c r="AB24" s="50"/>
      <c r="AC24" s="5" t="str">
        <f>IF(AB24="","",(AB24+(AA24&gt;AB24)-AA24))</f>
        <v/>
      </c>
    </row>
    <row r="25" spans="1:29">
      <c r="A25" s="95"/>
      <c r="B25" s="46" t="s">
        <v>12</v>
      </c>
      <c r="C25" s="9"/>
      <c r="D25" s="9"/>
      <c r="E25" s="9" t="str">
        <f>IF(D25="","",(D25+(C25&gt;D25)-C25))</f>
        <v/>
      </c>
      <c r="F25" s="10"/>
      <c r="G25" s="95"/>
      <c r="H25" s="4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4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46" t="s">
        <v>12</v>
      </c>
      <c r="U25" s="9">
        <v>0.90277777777777779</v>
      </c>
      <c r="V25" s="9"/>
      <c r="W25" s="9" t="str">
        <f>IF(V25="","",(V25+(U25&gt;V25)-U25))</f>
        <v/>
      </c>
      <c r="X25" s="10"/>
      <c r="Y25" s="95"/>
      <c r="Z25" s="46" t="s">
        <v>12</v>
      </c>
      <c r="AA25" s="46"/>
      <c r="AB25" s="46"/>
      <c r="AC25" s="9" t="str">
        <f>IF(AB25="","",(AB25+(AA25&gt;AB25)-AA25))</f>
        <v/>
      </c>
    </row>
    <row r="26" spans="1:29" ht="38.25">
      <c r="A26" s="48" t="s">
        <v>13</v>
      </c>
      <c r="B26" s="96"/>
      <c r="C26" s="97"/>
      <c r="D26" s="97"/>
      <c r="E26" s="98"/>
      <c r="F26" s="10"/>
      <c r="G26" s="48" t="s">
        <v>13</v>
      </c>
      <c r="H26" s="96"/>
      <c r="I26" s="97"/>
      <c r="J26" s="97"/>
      <c r="K26" s="98"/>
      <c r="L26" s="10"/>
      <c r="M26" s="48" t="s">
        <v>13</v>
      </c>
      <c r="N26" s="96"/>
      <c r="O26" s="97"/>
      <c r="P26" s="97"/>
      <c r="Q26" s="98"/>
      <c r="R26" s="10"/>
      <c r="S26" s="48" t="s">
        <v>13</v>
      </c>
      <c r="T26" s="78"/>
      <c r="U26" s="79"/>
      <c r="V26" s="79"/>
      <c r="W26" s="80"/>
      <c r="X26" s="10"/>
      <c r="Y26" s="4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2.197916666666667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H9" sqref="H9:K9"/>
    </sheetView>
  </sheetViews>
  <sheetFormatPr defaultRowHeight="15"/>
  <cols>
    <col min="1" max="1" width="9.140625" style="23"/>
    <col min="2" max="2" width="9.140625" style="24"/>
    <col min="3" max="4" width="9.140625" style="25"/>
    <col min="5" max="6" width="9.140625" style="38"/>
    <col min="7" max="7" width="9.140625" style="23"/>
    <col min="8" max="8" width="10.7109375" style="24" customWidth="1"/>
    <col min="9" max="12" width="9.140625" style="38"/>
    <col min="13" max="13" width="9.140625" style="39"/>
    <col min="14" max="14" width="9.140625" style="24"/>
    <col min="15" max="18" width="9.140625" style="38"/>
    <col min="19" max="19" width="9.140625" style="39"/>
    <col min="20" max="20" width="9.140625" style="24"/>
    <col min="21" max="24" width="9.140625" style="38"/>
    <col min="25" max="25" width="9.140625" style="40"/>
    <col min="26" max="26" width="9.140625" style="24"/>
    <col min="27" max="29" width="9.140625" style="38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25.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5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5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5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5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50" t="s">
        <v>11</v>
      </c>
      <c r="AA4" s="50"/>
      <c r="AB4" s="50"/>
      <c r="AC4" s="5" t="str">
        <f>IF(AB4="","",(AB4+(AA4&gt;AB4)-AA4))</f>
        <v/>
      </c>
    </row>
    <row r="5" spans="1:29">
      <c r="A5" s="95"/>
      <c r="B5" s="46" t="s">
        <v>12</v>
      </c>
      <c r="C5" s="9">
        <v>0</v>
      </c>
      <c r="D5" s="9">
        <v>0</v>
      </c>
      <c r="E5" s="9">
        <f>IF(D5="","",(D5+(C5&gt;D5)-C5))</f>
        <v>0</v>
      </c>
      <c r="F5" s="10"/>
      <c r="G5" s="95"/>
      <c r="H5" s="46" t="s">
        <v>12</v>
      </c>
      <c r="I5" s="9">
        <v>0.625</v>
      </c>
      <c r="J5" s="9">
        <v>0</v>
      </c>
      <c r="K5" s="9">
        <f>IF(J5="","",(J5+(I5&gt;J5)-I5))</f>
        <v>0.375</v>
      </c>
      <c r="L5" s="10"/>
      <c r="M5" s="95"/>
      <c r="N5" s="46" t="s">
        <v>12</v>
      </c>
      <c r="O5" s="9">
        <v>0</v>
      </c>
      <c r="P5" s="9">
        <v>0</v>
      </c>
      <c r="Q5" s="9">
        <f>IF(P5="","",(P5+(O5&gt;P5)-O5))</f>
        <v>0</v>
      </c>
      <c r="R5" s="10"/>
      <c r="S5" s="95"/>
      <c r="T5" s="46" t="s">
        <v>12</v>
      </c>
      <c r="U5" s="9">
        <v>0.90277777777777779</v>
      </c>
      <c r="V5" s="9">
        <v>0.99652777777777779</v>
      </c>
      <c r="W5" s="9">
        <f>IF(V5="","",(V5+(U5&gt;V5)-U5))</f>
        <v>9.375E-2</v>
      </c>
      <c r="X5" s="10"/>
      <c r="Y5" s="95"/>
      <c r="Z5" s="46" t="s">
        <v>12</v>
      </c>
      <c r="AA5" s="9">
        <v>0.54166666666666663</v>
      </c>
      <c r="AB5" s="9">
        <v>0.62152777777777779</v>
      </c>
      <c r="AC5" s="9">
        <f>IF(AB5="","",(AB5+(AA5&gt;AB5)-AA5))</f>
        <v>7.986111111111116E-2</v>
      </c>
    </row>
    <row r="6" spans="1:29" ht="38.25">
      <c r="A6" s="48" t="s">
        <v>13</v>
      </c>
      <c r="B6" s="96"/>
      <c r="C6" s="97"/>
      <c r="D6" s="97"/>
      <c r="E6" s="98"/>
      <c r="F6" s="10"/>
      <c r="G6" s="48" t="s">
        <v>13</v>
      </c>
      <c r="H6" s="96"/>
      <c r="I6" s="97"/>
      <c r="J6" s="97"/>
      <c r="K6" s="98"/>
      <c r="L6" s="10"/>
      <c r="M6" s="48" t="s">
        <v>13</v>
      </c>
      <c r="N6" s="99"/>
      <c r="O6" s="100"/>
      <c r="P6" s="100"/>
      <c r="Q6" s="101"/>
      <c r="R6" s="10"/>
      <c r="S6" s="48" t="s">
        <v>13</v>
      </c>
      <c r="T6" s="78"/>
      <c r="U6" s="79"/>
      <c r="V6" s="79"/>
      <c r="W6" s="80"/>
      <c r="X6" s="10"/>
      <c r="Y6" s="4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</v>
      </c>
      <c r="W7" s="14">
        <f>IF(V7="","",(V7+(U7&gt;V7)-U7))</f>
        <v>0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47" t="s">
        <v>12</v>
      </c>
      <c r="C8" s="16"/>
      <c r="D8" s="16"/>
      <c r="E8" s="16"/>
      <c r="F8" s="10"/>
      <c r="G8" s="86"/>
      <c r="H8" s="47" t="s">
        <v>12</v>
      </c>
      <c r="I8" s="16">
        <v>0.98611111111111116</v>
      </c>
      <c r="J8" s="16">
        <v>0.20138888888888887</v>
      </c>
      <c r="K8" s="16">
        <f>IF(J8="","",(J8+(I8&gt;J8)-I8))</f>
        <v>0.21527777777777768</v>
      </c>
      <c r="L8" s="10"/>
      <c r="M8" s="86"/>
      <c r="N8" s="47" t="s">
        <v>12</v>
      </c>
      <c r="O8" s="16">
        <v>0.98611111111111116</v>
      </c>
      <c r="P8" s="16">
        <v>2.7777777777777776E-2</v>
      </c>
      <c r="Q8" s="16">
        <f>IF(P8="","",(P8+(O8&gt;P8)-O8))</f>
        <v>4.1666666666666519E-2</v>
      </c>
      <c r="R8" s="10"/>
      <c r="S8" s="86"/>
      <c r="T8" s="47" t="s">
        <v>12</v>
      </c>
      <c r="U8" s="16">
        <v>0</v>
      </c>
      <c r="V8" s="16">
        <v>0.27777777777777779</v>
      </c>
      <c r="W8" s="16">
        <f>IF(V8="","",(V8+(U8&gt;V8)-U8))</f>
        <v>0.27777777777777779</v>
      </c>
      <c r="X8" s="10"/>
      <c r="Y8" s="86"/>
      <c r="Z8" s="47" t="s">
        <v>12</v>
      </c>
      <c r="AA8" s="16">
        <v>0.62152777777777779</v>
      </c>
      <c r="AB8" s="16">
        <v>0.71527777777777779</v>
      </c>
      <c r="AC8" s="16">
        <f>IF(AB8="","",(AB8+(AA8&gt;AB8)-AA8))</f>
        <v>9.375E-2</v>
      </c>
    </row>
    <row r="9" spans="1:29" ht="38.25">
      <c r="A9" s="49" t="s">
        <v>13</v>
      </c>
      <c r="B9" s="102"/>
      <c r="C9" s="103"/>
      <c r="D9" s="103"/>
      <c r="E9" s="104"/>
      <c r="F9" s="10"/>
      <c r="G9" s="49" t="s">
        <v>13</v>
      </c>
      <c r="H9" s="102"/>
      <c r="I9" s="103"/>
      <c r="J9" s="103"/>
      <c r="K9" s="104"/>
      <c r="L9" s="10"/>
      <c r="M9" s="49" t="s">
        <v>13</v>
      </c>
      <c r="N9" s="82"/>
      <c r="O9" s="83"/>
      <c r="P9" s="83"/>
      <c r="Q9" s="84"/>
      <c r="R9" s="10"/>
      <c r="S9" s="49" t="s">
        <v>13</v>
      </c>
      <c r="T9" s="102"/>
      <c r="U9" s="103"/>
      <c r="V9" s="103"/>
      <c r="W9" s="104"/>
      <c r="X9" s="10"/>
      <c r="Y9" s="4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5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5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5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5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5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46"/>
      <c r="C12" s="9"/>
      <c r="D12" s="9"/>
      <c r="E12" s="9"/>
      <c r="F12" s="10"/>
      <c r="G12" s="95"/>
      <c r="H12" s="46" t="s">
        <v>12</v>
      </c>
      <c r="I12" s="9">
        <v>0.20138888888888887</v>
      </c>
      <c r="J12" s="9">
        <v>0.30208333333333331</v>
      </c>
      <c r="K12" s="9">
        <f>IF(J12="","",(J12+(I12&gt;J12)-I12))</f>
        <v>0.10069444444444445</v>
      </c>
      <c r="L12" s="10"/>
      <c r="M12" s="95"/>
      <c r="N12" s="46" t="s">
        <v>12</v>
      </c>
      <c r="O12" s="9">
        <v>2.7777777777777776E-2</v>
      </c>
      <c r="P12" s="9">
        <v>0.125</v>
      </c>
      <c r="Q12" s="9">
        <f>IF(P12="","",(P12+(O12&gt;P12)-O12))</f>
        <v>9.7222222222222224E-2</v>
      </c>
      <c r="R12" s="10"/>
      <c r="S12" s="95"/>
      <c r="T12" s="46" t="s">
        <v>12</v>
      </c>
      <c r="U12" s="9">
        <v>0.30208333333333331</v>
      </c>
      <c r="V12" s="9">
        <v>0.38541666666666669</v>
      </c>
      <c r="W12" s="9">
        <f>IF(V12="","",(V12+(U12&gt;V12)-U12))</f>
        <v>8.333333333333337E-2</v>
      </c>
      <c r="X12" s="10"/>
      <c r="Y12" s="95"/>
      <c r="Z12" s="46" t="s">
        <v>12</v>
      </c>
      <c r="AA12" s="9"/>
      <c r="AB12" s="9"/>
      <c r="AC12" s="9" t="str">
        <f>IF(AB12="","",(AB12+(AA12&gt;AB12)-AA12))</f>
        <v/>
      </c>
    </row>
    <row r="13" spans="1:29" ht="38.25">
      <c r="A13" s="48" t="s">
        <v>13</v>
      </c>
      <c r="B13" s="96"/>
      <c r="C13" s="97"/>
      <c r="D13" s="97"/>
      <c r="E13" s="98"/>
      <c r="F13" s="10"/>
      <c r="G13" s="48" t="s">
        <v>13</v>
      </c>
      <c r="H13" s="96"/>
      <c r="I13" s="97"/>
      <c r="J13" s="97"/>
      <c r="K13" s="98"/>
      <c r="L13" s="10"/>
      <c r="M13" s="48" t="s">
        <v>13</v>
      </c>
      <c r="N13" s="96"/>
      <c r="O13" s="97"/>
      <c r="P13" s="97"/>
      <c r="Q13" s="98"/>
      <c r="R13" s="10"/>
      <c r="S13" s="48" t="s">
        <v>13</v>
      </c>
      <c r="T13" s="105"/>
      <c r="U13" s="106"/>
      <c r="V13" s="106"/>
      <c r="W13" s="107"/>
      <c r="X13" s="10"/>
      <c r="Y13" s="4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47" t="s">
        <v>12</v>
      </c>
      <c r="C15" s="16"/>
      <c r="D15" s="16"/>
      <c r="E15" s="16"/>
      <c r="F15" s="10"/>
      <c r="G15" s="86"/>
      <c r="H15" s="47" t="s">
        <v>12</v>
      </c>
      <c r="I15" s="16">
        <v>0.30208333333333331</v>
      </c>
      <c r="J15" s="16">
        <v>0.56597222222222221</v>
      </c>
      <c r="K15" s="16">
        <f>IF(J15="","",(J15+(I15&gt;J15)-I15))</f>
        <v>0.2638888888888889</v>
      </c>
      <c r="L15" s="10"/>
      <c r="M15" s="86"/>
      <c r="N15" s="47" t="s">
        <v>12</v>
      </c>
      <c r="O15" s="16">
        <v>0.125</v>
      </c>
      <c r="P15" s="16">
        <v>0.3888888888888889</v>
      </c>
      <c r="Q15" s="16">
        <f>IF(P15="","",(P15+(O15&gt;P15)-O15))</f>
        <v>0.2638888888888889</v>
      </c>
      <c r="R15" s="10"/>
      <c r="S15" s="86"/>
      <c r="T15" s="47" t="s">
        <v>12</v>
      </c>
      <c r="U15" s="16">
        <v>0.3888888888888889</v>
      </c>
      <c r="V15" s="16">
        <v>0.67361111111111116</v>
      </c>
      <c r="W15" s="16">
        <f>IF(V15="","",(V15+(U15&gt;V15)-U15))</f>
        <v>0.28472222222222227</v>
      </c>
      <c r="X15" s="10"/>
      <c r="Y15" s="86"/>
      <c r="Z15" s="47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38.25">
      <c r="A16" s="49" t="s">
        <v>13</v>
      </c>
      <c r="B16" s="82"/>
      <c r="C16" s="83"/>
      <c r="D16" s="83"/>
      <c r="E16" s="84"/>
      <c r="F16" s="10"/>
      <c r="G16" s="49" t="s">
        <v>13</v>
      </c>
      <c r="H16" s="102"/>
      <c r="I16" s="103"/>
      <c r="J16" s="103"/>
      <c r="K16" s="104"/>
      <c r="L16" s="10"/>
      <c r="M16" s="49" t="s">
        <v>13</v>
      </c>
      <c r="N16" s="82"/>
      <c r="O16" s="83"/>
      <c r="P16" s="83"/>
      <c r="Q16" s="84"/>
      <c r="R16" s="10"/>
      <c r="S16" s="49" t="s">
        <v>13</v>
      </c>
      <c r="T16" s="82"/>
      <c r="U16" s="83"/>
      <c r="V16" s="83"/>
      <c r="W16" s="84"/>
      <c r="X16" s="10"/>
      <c r="Y16" s="49" t="s">
        <v>13</v>
      </c>
      <c r="Z16" s="82"/>
      <c r="AA16" s="83"/>
      <c r="AB16" s="83"/>
      <c r="AC16" s="84"/>
    </row>
    <row r="17" spans="1:29">
      <c r="A17" s="94" t="s">
        <v>10</v>
      </c>
      <c r="B17" s="5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5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5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5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5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4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46" t="s">
        <v>12</v>
      </c>
      <c r="I18" s="9">
        <v>0</v>
      </c>
      <c r="J18" s="9">
        <v>0</v>
      </c>
      <c r="K18" s="9">
        <f>IF(J18="","",(J18+(I18&gt;J18)-I18))</f>
        <v>0</v>
      </c>
      <c r="L18" s="10"/>
      <c r="M18" s="95"/>
      <c r="N18" s="46" t="s">
        <v>12</v>
      </c>
      <c r="O18" s="9">
        <v>0.3888888888888889</v>
      </c>
      <c r="P18" s="9">
        <v>0.4861111111111111</v>
      </c>
      <c r="Q18" s="9">
        <f>IF(P18="","",(P18+(O18&gt;P18)-O18))</f>
        <v>9.722222222222221E-2</v>
      </c>
      <c r="R18" s="10"/>
      <c r="S18" s="95"/>
      <c r="T18" s="46" t="s">
        <v>12</v>
      </c>
      <c r="U18" s="9">
        <v>0.71527777777777779</v>
      </c>
      <c r="V18" s="9">
        <v>0.79861111111111116</v>
      </c>
      <c r="W18" s="9">
        <f>IF(V18="","",(V18+(U18&gt;V18)-U18))</f>
        <v>8.333333333333337E-2</v>
      </c>
      <c r="X18" s="10"/>
      <c r="Y18" s="95"/>
      <c r="Z18" s="46" t="s">
        <v>12</v>
      </c>
      <c r="AA18" s="9"/>
      <c r="AB18" s="9"/>
      <c r="AC18" s="9" t="str">
        <f>IF(AB18="","",(AB18+(AA18&gt;AB18)-AA18))</f>
        <v/>
      </c>
    </row>
    <row r="19" spans="1:29" ht="38.25">
      <c r="A19" s="48" t="s">
        <v>13</v>
      </c>
      <c r="B19" s="96"/>
      <c r="C19" s="97"/>
      <c r="D19" s="97"/>
      <c r="E19" s="98"/>
      <c r="F19" s="10"/>
      <c r="G19" s="48" t="s">
        <v>13</v>
      </c>
      <c r="H19" s="96"/>
      <c r="I19" s="97"/>
      <c r="J19" s="97"/>
      <c r="K19" s="98"/>
      <c r="L19" s="10"/>
      <c r="M19" s="48" t="s">
        <v>13</v>
      </c>
      <c r="N19" s="108"/>
      <c r="O19" s="109"/>
      <c r="P19" s="109"/>
      <c r="Q19" s="110"/>
      <c r="R19" s="10"/>
      <c r="S19" s="48" t="s">
        <v>13</v>
      </c>
      <c r="T19" s="96"/>
      <c r="U19" s="97"/>
      <c r="V19" s="97"/>
      <c r="W19" s="98"/>
      <c r="X19" s="10"/>
      <c r="Y19" s="4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47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47" t="s">
        <v>12</v>
      </c>
      <c r="O22" s="16">
        <v>0.48958333333333331</v>
      </c>
      <c r="P22" s="16">
        <v>0.75</v>
      </c>
      <c r="Q22" s="16">
        <f>IF(P22="","",(P22+(O22&gt;P22)-O22))</f>
        <v>0.26041666666666669</v>
      </c>
      <c r="R22" s="10"/>
      <c r="S22" s="86"/>
      <c r="T22" s="47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4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38.25">
      <c r="A23" s="49" t="s">
        <v>13</v>
      </c>
      <c r="B23" s="102"/>
      <c r="C23" s="103"/>
      <c r="D23" s="103"/>
      <c r="E23" s="104"/>
      <c r="F23" s="10"/>
      <c r="G23" s="49" t="s">
        <v>13</v>
      </c>
      <c r="H23" s="82"/>
      <c r="I23" s="83"/>
      <c r="J23" s="83"/>
      <c r="K23" s="84"/>
      <c r="L23" s="10"/>
      <c r="M23" s="49" t="s">
        <v>13</v>
      </c>
      <c r="N23" s="102"/>
      <c r="O23" s="103"/>
      <c r="P23" s="103"/>
      <c r="Q23" s="104"/>
      <c r="R23" s="10"/>
      <c r="S23" s="49" t="s">
        <v>13</v>
      </c>
      <c r="T23" s="102"/>
      <c r="U23" s="103"/>
      <c r="V23" s="103"/>
      <c r="W23" s="104"/>
      <c r="X23" s="10"/>
      <c r="Y23" s="49" t="s">
        <v>13</v>
      </c>
      <c r="Z23" s="102"/>
      <c r="AA23" s="103"/>
      <c r="AB23" s="103"/>
      <c r="AC23" s="104"/>
    </row>
    <row r="24" spans="1:29">
      <c r="A24" s="94" t="s">
        <v>10</v>
      </c>
      <c r="B24" s="5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5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5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5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50" t="s">
        <v>11</v>
      </c>
      <c r="AA24" s="50"/>
      <c r="AB24" s="50"/>
      <c r="AC24" s="5" t="str">
        <f>IF(AB24="","",(AB24+(AA24&gt;AB24)-AA24))</f>
        <v/>
      </c>
    </row>
    <row r="25" spans="1:29">
      <c r="A25" s="95"/>
      <c r="B25" s="46" t="s">
        <v>12</v>
      </c>
      <c r="C25" s="9"/>
      <c r="D25" s="9"/>
      <c r="E25" s="9" t="str">
        <f>IF(D25="","",(D25+(C25&gt;D25)-C25))</f>
        <v/>
      </c>
      <c r="F25" s="10"/>
      <c r="G25" s="95"/>
      <c r="H25" s="4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46" t="s">
        <v>12</v>
      </c>
      <c r="O25" s="9">
        <v>0.79861111111111116</v>
      </c>
      <c r="P25" s="9">
        <v>0.89583333333333337</v>
      </c>
      <c r="Q25" s="9">
        <f>IF(P25="","",(P25+(O25&gt;P25)-O25))</f>
        <v>9.722222222222221E-2</v>
      </c>
      <c r="R25" s="10"/>
      <c r="S25" s="95"/>
      <c r="T25" s="46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46" t="s">
        <v>12</v>
      </c>
      <c r="AA25" s="46"/>
      <c r="AB25" s="46"/>
      <c r="AC25" s="9" t="str">
        <f>IF(AB25="","",(AB25+(AA25&gt;AB25)-AA25))</f>
        <v/>
      </c>
    </row>
    <row r="26" spans="1:29" ht="38.25">
      <c r="A26" s="48" t="s">
        <v>13</v>
      </c>
      <c r="B26" s="96"/>
      <c r="C26" s="97"/>
      <c r="D26" s="97"/>
      <c r="E26" s="98"/>
      <c r="F26" s="10"/>
      <c r="G26" s="48" t="s">
        <v>13</v>
      </c>
      <c r="H26" s="96"/>
      <c r="I26" s="97"/>
      <c r="J26" s="97"/>
      <c r="K26" s="98"/>
      <c r="L26" s="10"/>
      <c r="M26" s="48" t="s">
        <v>13</v>
      </c>
      <c r="N26" s="96"/>
      <c r="O26" s="97"/>
      <c r="P26" s="97"/>
      <c r="Q26" s="98"/>
      <c r="R26" s="10"/>
      <c r="S26" s="48" t="s">
        <v>13</v>
      </c>
      <c r="T26" s="78" t="s">
        <v>16</v>
      </c>
      <c r="U26" s="79"/>
      <c r="V26" s="79"/>
      <c r="W26" s="80"/>
      <c r="X26" s="10"/>
      <c r="Y26" s="4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1.6666666666666663</v>
      </c>
      <c r="H29" s="34">
        <f>E8+E15+E22+K8+K15+K22+Q8++Q15+Q22+W8+W15+W22+AC8+AC15+AC22</f>
        <v>1.7013888888888888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A3" sqref="A1:AC1048576"/>
    </sheetView>
  </sheetViews>
  <sheetFormatPr defaultRowHeight="15"/>
  <cols>
    <col min="1" max="1" width="9.140625" style="23"/>
    <col min="2" max="2" width="9.140625" style="24"/>
    <col min="3" max="4" width="9.140625" style="25"/>
    <col min="5" max="6" width="9.140625" style="38"/>
    <col min="7" max="7" width="9.140625" style="23"/>
    <col min="8" max="8" width="10.7109375" style="24" customWidth="1"/>
    <col min="9" max="12" width="9.140625" style="38"/>
    <col min="13" max="13" width="9.140625" style="39"/>
    <col min="14" max="14" width="9.140625" style="24"/>
    <col min="15" max="18" width="9.140625" style="38"/>
    <col min="19" max="19" width="9.140625" style="39"/>
    <col min="20" max="20" width="9.140625" style="24"/>
    <col min="21" max="24" width="9.140625" style="38"/>
    <col min="25" max="25" width="9.140625" style="40"/>
    <col min="26" max="26" width="9.140625" style="24"/>
    <col min="27" max="29" width="9.140625" style="38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25.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5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5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5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5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50" t="s">
        <v>11</v>
      </c>
      <c r="AA4" s="50"/>
      <c r="AB4" s="50"/>
      <c r="AC4" s="5" t="str">
        <f>IF(AB4="","",(AB4+(AA4&gt;AB4)-AA4))</f>
        <v/>
      </c>
    </row>
    <row r="5" spans="1:29">
      <c r="A5" s="95"/>
      <c r="B5" s="46" t="s">
        <v>12</v>
      </c>
      <c r="C5" s="9">
        <v>0</v>
      </c>
      <c r="D5" s="9">
        <v>0</v>
      </c>
      <c r="E5" s="9">
        <f>IF(D5="","",(D5+(C5&gt;D5)-C5))</f>
        <v>0</v>
      </c>
      <c r="F5" s="10"/>
      <c r="G5" s="95"/>
      <c r="H5" s="46" t="s">
        <v>12</v>
      </c>
      <c r="I5" s="9">
        <v>0</v>
      </c>
      <c r="J5" s="9">
        <v>0</v>
      </c>
      <c r="K5" s="9">
        <f>IF(J5="","",(J5+(I5&gt;J5)-I5))</f>
        <v>0</v>
      </c>
      <c r="L5" s="10"/>
      <c r="M5" s="95"/>
      <c r="N5" s="46" t="s">
        <v>12</v>
      </c>
      <c r="O5" s="9">
        <v>0</v>
      </c>
      <c r="P5" s="9">
        <v>0</v>
      </c>
      <c r="Q5" s="9">
        <f>IF(P5="","",(P5+(O5&gt;P5)-O5))</f>
        <v>0</v>
      </c>
      <c r="R5" s="10"/>
      <c r="S5" s="95"/>
      <c r="T5" s="46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46" t="s">
        <v>12</v>
      </c>
      <c r="AA5" s="9">
        <v>0.57638888888888895</v>
      </c>
      <c r="AB5" s="9">
        <v>0.64583333333333337</v>
      </c>
      <c r="AC5" s="9">
        <f>IF(AB5="","",(AB5+(AA5&gt;AB5)-AA5))</f>
        <v>6.944444444444442E-2</v>
      </c>
    </row>
    <row r="6" spans="1:29" ht="38.25">
      <c r="A6" s="48" t="s">
        <v>13</v>
      </c>
      <c r="B6" s="96"/>
      <c r="C6" s="97"/>
      <c r="D6" s="97"/>
      <c r="E6" s="98"/>
      <c r="F6" s="10"/>
      <c r="G6" s="48" t="s">
        <v>13</v>
      </c>
      <c r="H6" s="96"/>
      <c r="I6" s="97"/>
      <c r="J6" s="97"/>
      <c r="K6" s="98"/>
      <c r="L6" s="10"/>
      <c r="M6" s="48" t="s">
        <v>13</v>
      </c>
      <c r="N6" s="99"/>
      <c r="O6" s="100"/>
      <c r="P6" s="100"/>
      <c r="Q6" s="101"/>
      <c r="R6" s="10"/>
      <c r="S6" s="48" t="s">
        <v>13</v>
      </c>
      <c r="T6" s="78"/>
      <c r="U6" s="79"/>
      <c r="V6" s="79"/>
      <c r="W6" s="80"/>
      <c r="X6" s="10"/>
      <c r="Y6" s="4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47" t="s">
        <v>12</v>
      </c>
      <c r="C8" s="16"/>
      <c r="D8" s="16"/>
      <c r="E8" s="16"/>
      <c r="F8" s="10"/>
      <c r="G8" s="86"/>
      <c r="H8" s="47" t="s">
        <v>12</v>
      </c>
      <c r="I8" s="16">
        <v>6.9444444444444441E-3</v>
      </c>
      <c r="J8" s="16">
        <v>0.20833333333333334</v>
      </c>
      <c r="K8" s="16">
        <f>IF(J8="","",(J8+(I8&gt;J8)-I8))</f>
        <v>0.2013888888888889</v>
      </c>
      <c r="L8" s="10"/>
      <c r="M8" s="86"/>
      <c r="N8" s="47" t="s">
        <v>12</v>
      </c>
      <c r="O8" s="16">
        <v>0.99652777777777779</v>
      </c>
      <c r="P8" s="16">
        <v>0.26041666666666669</v>
      </c>
      <c r="Q8" s="16">
        <f>IF(P8="","",(P8+(O8&gt;P8)-O8))</f>
        <v>0.26388888888888895</v>
      </c>
      <c r="R8" s="10"/>
      <c r="S8" s="86"/>
      <c r="T8" s="47" t="s">
        <v>12</v>
      </c>
      <c r="U8" s="16">
        <v>0.99652777777777779</v>
      </c>
      <c r="V8" s="16">
        <v>6.25E-2</v>
      </c>
      <c r="W8" s="16">
        <f>IF(V8="","",(V8+(U8&gt;V8)-U8))</f>
        <v>6.597222222222221E-2</v>
      </c>
      <c r="X8" s="10"/>
      <c r="Y8" s="86"/>
      <c r="Z8" s="4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38.25">
      <c r="A9" s="49" t="s">
        <v>13</v>
      </c>
      <c r="B9" s="102"/>
      <c r="C9" s="103"/>
      <c r="D9" s="103"/>
      <c r="E9" s="104"/>
      <c r="F9" s="10"/>
      <c r="G9" s="49" t="s">
        <v>13</v>
      </c>
      <c r="H9" s="102"/>
      <c r="I9" s="103"/>
      <c r="J9" s="103"/>
      <c r="K9" s="104"/>
      <c r="L9" s="10"/>
      <c r="M9" s="49" t="s">
        <v>13</v>
      </c>
      <c r="N9" s="82"/>
      <c r="O9" s="83"/>
      <c r="P9" s="83"/>
      <c r="Q9" s="84"/>
      <c r="R9" s="10"/>
      <c r="S9" s="49" t="s">
        <v>13</v>
      </c>
      <c r="T9" s="102"/>
      <c r="U9" s="103"/>
      <c r="V9" s="103"/>
      <c r="W9" s="104"/>
      <c r="X9" s="10"/>
      <c r="Y9" s="4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5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5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5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5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5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46"/>
      <c r="C12" s="9"/>
      <c r="D12" s="9"/>
      <c r="E12" s="9"/>
      <c r="F12" s="10"/>
      <c r="G12" s="95"/>
      <c r="H12" s="46" t="s">
        <v>12</v>
      </c>
      <c r="I12" s="9">
        <v>0.20833333333333334</v>
      </c>
      <c r="J12" s="9">
        <v>0.41666666666666669</v>
      </c>
      <c r="K12" s="9">
        <f>IF(J12="","",(J12+(I12&gt;J12)-I12))</f>
        <v>0.20833333333333334</v>
      </c>
      <c r="L12" s="10"/>
      <c r="M12" s="95"/>
      <c r="N12" s="46" t="s">
        <v>12</v>
      </c>
      <c r="O12" s="9">
        <v>0.27083333333333331</v>
      </c>
      <c r="P12" s="9">
        <v>0.30208333333333331</v>
      </c>
      <c r="Q12" s="9">
        <f>IF(P12="","",(P12+(O12&gt;P12)-O12))</f>
        <v>3.125E-2</v>
      </c>
      <c r="R12" s="10"/>
      <c r="S12" s="95"/>
      <c r="T12" s="46" t="s">
        <v>12</v>
      </c>
      <c r="U12" s="9">
        <v>6.5972222222222224E-2</v>
      </c>
      <c r="V12" s="9">
        <v>0.19444444444444445</v>
      </c>
      <c r="W12" s="9">
        <f>IF(V12="","",(V12+(U12&gt;V12)-U12))</f>
        <v>0.12847222222222221</v>
      </c>
      <c r="X12" s="10"/>
      <c r="Y12" s="95"/>
      <c r="Z12" s="46" t="s">
        <v>12</v>
      </c>
      <c r="AA12" s="9"/>
      <c r="AB12" s="9"/>
      <c r="AC12" s="9" t="str">
        <f>IF(AB12="","",(AB12+(AA12&gt;AB12)-AA12))</f>
        <v/>
      </c>
    </row>
    <row r="13" spans="1:29" ht="38.25">
      <c r="A13" s="48" t="s">
        <v>13</v>
      </c>
      <c r="B13" s="96"/>
      <c r="C13" s="97"/>
      <c r="D13" s="97"/>
      <c r="E13" s="98"/>
      <c r="F13" s="10"/>
      <c r="G13" s="48" t="s">
        <v>13</v>
      </c>
      <c r="H13" s="96"/>
      <c r="I13" s="97"/>
      <c r="J13" s="97"/>
      <c r="K13" s="98"/>
      <c r="L13" s="10"/>
      <c r="M13" s="48" t="s">
        <v>13</v>
      </c>
      <c r="N13" s="96" t="s">
        <v>19</v>
      </c>
      <c r="O13" s="97"/>
      <c r="P13" s="97"/>
      <c r="Q13" s="98"/>
      <c r="R13" s="10"/>
      <c r="S13" s="48" t="s">
        <v>13</v>
      </c>
      <c r="T13" s="105"/>
      <c r="U13" s="106"/>
      <c r="V13" s="106"/>
      <c r="W13" s="107"/>
      <c r="X13" s="10"/>
      <c r="Y13" s="4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47" t="s">
        <v>12</v>
      </c>
      <c r="C15" s="16"/>
      <c r="D15" s="16"/>
      <c r="E15" s="16"/>
      <c r="F15" s="10"/>
      <c r="G15" s="86"/>
      <c r="H15" s="47" t="s">
        <v>12</v>
      </c>
      <c r="I15" s="16">
        <v>0.42708333333333331</v>
      </c>
      <c r="J15" s="16">
        <v>0.70138888888888884</v>
      </c>
      <c r="K15" s="16">
        <f>IF(J15="","",(J15+(I15&gt;J15)-I15))</f>
        <v>0.27430555555555552</v>
      </c>
      <c r="L15" s="10"/>
      <c r="M15" s="86"/>
      <c r="N15" s="47" t="s">
        <v>12</v>
      </c>
      <c r="O15" s="16">
        <v>0.30555555555555552</v>
      </c>
      <c r="P15" s="16">
        <v>0.32291666666666669</v>
      </c>
      <c r="Q15" s="16">
        <f>IF(P15="","",(P15+(O15&gt;P15)-O15))</f>
        <v>1.736111111111116E-2</v>
      </c>
      <c r="R15" s="10"/>
      <c r="S15" s="86"/>
      <c r="T15" s="47" t="s">
        <v>12</v>
      </c>
      <c r="U15" s="16">
        <v>0.19444444444444445</v>
      </c>
      <c r="V15" s="16">
        <v>0.45833333333333331</v>
      </c>
      <c r="W15" s="16">
        <f>IF(V15="","",(V15+(U15&gt;V15)-U15))</f>
        <v>0.26388888888888884</v>
      </c>
      <c r="X15" s="10"/>
      <c r="Y15" s="86"/>
      <c r="Z15" s="47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38.25">
      <c r="A16" s="49" t="s">
        <v>13</v>
      </c>
      <c r="B16" s="82"/>
      <c r="C16" s="83"/>
      <c r="D16" s="83"/>
      <c r="E16" s="84"/>
      <c r="F16" s="10"/>
      <c r="G16" s="49" t="s">
        <v>13</v>
      </c>
      <c r="H16" s="102"/>
      <c r="I16" s="103"/>
      <c r="J16" s="103"/>
      <c r="K16" s="104"/>
      <c r="L16" s="10"/>
      <c r="M16" s="49" t="s">
        <v>13</v>
      </c>
      <c r="N16" s="82"/>
      <c r="O16" s="83"/>
      <c r="P16" s="83"/>
      <c r="Q16" s="84"/>
      <c r="R16" s="10"/>
      <c r="S16" s="49" t="s">
        <v>13</v>
      </c>
      <c r="T16" s="82"/>
      <c r="U16" s="83"/>
      <c r="V16" s="83"/>
      <c r="W16" s="84"/>
      <c r="X16" s="10"/>
      <c r="Y16" s="49" t="s">
        <v>13</v>
      </c>
      <c r="Z16" s="82"/>
      <c r="AA16" s="83"/>
      <c r="AB16" s="83"/>
      <c r="AC16" s="84"/>
    </row>
    <row r="17" spans="1:29">
      <c r="A17" s="94" t="s">
        <v>10</v>
      </c>
      <c r="B17" s="5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5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5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5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5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4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46" t="s">
        <v>12</v>
      </c>
      <c r="I18" s="9">
        <v>0.70138888888888884</v>
      </c>
      <c r="J18" s="9">
        <v>0.81944444444444453</v>
      </c>
      <c r="K18" s="9">
        <f>IF(J18="","",(J18+(I18&gt;J18)-I18))</f>
        <v>0.11805555555555569</v>
      </c>
      <c r="L18" s="10"/>
      <c r="M18" s="95"/>
      <c r="N18" s="46" t="s">
        <v>12</v>
      </c>
      <c r="O18" s="9">
        <v>0.44097222222222227</v>
      </c>
      <c r="P18" s="9">
        <v>0.51041666666666663</v>
      </c>
      <c r="Q18" s="9">
        <f>IF(P18="","",(P18+(O18&gt;P18)-O18))</f>
        <v>6.9444444444444364E-2</v>
      </c>
      <c r="R18" s="10"/>
      <c r="S18" s="95"/>
      <c r="T18" s="46" t="s">
        <v>12</v>
      </c>
      <c r="U18" s="9">
        <v>0.5</v>
      </c>
      <c r="V18" s="9">
        <v>0.57638888888888895</v>
      </c>
      <c r="W18" s="9">
        <f>IF(V18="","",(V18+(U18&gt;V18)-U18))</f>
        <v>7.6388888888888951E-2</v>
      </c>
      <c r="X18" s="10"/>
      <c r="Y18" s="95"/>
      <c r="Z18" s="46" t="s">
        <v>12</v>
      </c>
      <c r="AA18" s="9"/>
      <c r="AB18" s="9"/>
      <c r="AC18" s="9" t="str">
        <f>IF(AB18="","",(AB18+(AA18&gt;AB18)-AA18))</f>
        <v/>
      </c>
    </row>
    <row r="19" spans="1:29" ht="38.25">
      <c r="A19" s="48" t="s">
        <v>13</v>
      </c>
      <c r="B19" s="96"/>
      <c r="C19" s="97"/>
      <c r="D19" s="97"/>
      <c r="E19" s="98"/>
      <c r="F19" s="10"/>
      <c r="G19" s="48" t="s">
        <v>13</v>
      </c>
      <c r="H19" s="96"/>
      <c r="I19" s="97"/>
      <c r="J19" s="97"/>
      <c r="K19" s="98"/>
      <c r="L19" s="10"/>
      <c r="M19" s="48" t="s">
        <v>13</v>
      </c>
      <c r="N19" s="108"/>
      <c r="O19" s="109"/>
      <c r="P19" s="109"/>
      <c r="Q19" s="110"/>
      <c r="R19" s="10"/>
      <c r="S19" s="48" t="s">
        <v>13</v>
      </c>
      <c r="T19" s="96"/>
      <c r="U19" s="97"/>
      <c r="V19" s="97"/>
      <c r="W19" s="98"/>
      <c r="X19" s="10"/>
      <c r="Y19" s="4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47" t="s">
        <v>12</v>
      </c>
      <c r="I22" s="16">
        <v>0.82291666666666663</v>
      </c>
      <c r="J22" s="16"/>
      <c r="K22" s="16" t="str">
        <f>IF(J22="","",(J22+(I22&gt;J22)-I22))</f>
        <v/>
      </c>
      <c r="L22" s="10"/>
      <c r="M22" s="86"/>
      <c r="N22" s="47" t="s">
        <v>12</v>
      </c>
      <c r="O22" s="16">
        <v>0.63194444444444442</v>
      </c>
      <c r="P22" s="16"/>
      <c r="Q22" s="16" t="str">
        <f>IF(P22="","",(P22+(O22&gt;P22)-O22))</f>
        <v/>
      </c>
      <c r="R22" s="10"/>
      <c r="S22" s="86"/>
      <c r="T22" s="47" t="s">
        <v>12</v>
      </c>
      <c r="U22" s="16">
        <v>0.58333333333333337</v>
      </c>
      <c r="V22" s="16">
        <v>0.84027777777777779</v>
      </c>
      <c r="W22" s="16">
        <f>IF(V22="","",(V22+(U22&gt;V22)-U22))</f>
        <v>0.25694444444444442</v>
      </c>
      <c r="X22" s="10"/>
      <c r="Y22" s="86"/>
      <c r="Z22" s="4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38.25">
      <c r="A23" s="49" t="s">
        <v>13</v>
      </c>
      <c r="B23" s="102"/>
      <c r="C23" s="103"/>
      <c r="D23" s="103"/>
      <c r="E23" s="104"/>
      <c r="F23" s="10"/>
      <c r="G23" s="49" t="s">
        <v>13</v>
      </c>
      <c r="H23" s="82"/>
      <c r="I23" s="83"/>
      <c r="J23" s="83"/>
      <c r="K23" s="84"/>
      <c r="L23" s="10"/>
      <c r="M23" s="49" t="s">
        <v>13</v>
      </c>
      <c r="N23" s="102"/>
      <c r="O23" s="103"/>
      <c r="P23" s="103"/>
      <c r="Q23" s="104"/>
      <c r="R23" s="10"/>
      <c r="S23" s="49" t="s">
        <v>13</v>
      </c>
      <c r="T23" s="102"/>
      <c r="U23" s="103"/>
      <c r="V23" s="103"/>
      <c r="W23" s="104"/>
      <c r="X23" s="10"/>
      <c r="Y23" s="49" t="s">
        <v>13</v>
      </c>
      <c r="Z23" s="102"/>
      <c r="AA23" s="103"/>
      <c r="AB23" s="103"/>
      <c r="AC23" s="104"/>
    </row>
    <row r="24" spans="1:29">
      <c r="A24" s="94" t="s">
        <v>10</v>
      </c>
      <c r="B24" s="5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5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5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5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50" t="s">
        <v>11</v>
      </c>
      <c r="AA24" s="50"/>
      <c r="AB24" s="50"/>
      <c r="AC24" s="5" t="str">
        <f>IF(AB24="","",(AB24+(AA24&gt;AB24)-AA24))</f>
        <v/>
      </c>
    </row>
    <row r="25" spans="1:29">
      <c r="A25" s="95"/>
      <c r="B25" s="46" t="s">
        <v>12</v>
      </c>
      <c r="C25" s="9"/>
      <c r="D25" s="9"/>
      <c r="E25" s="9" t="str">
        <f>IF(D25="","",(D25+(C25&gt;D25)-C25))</f>
        <v/>
      </c>
      <c r="F25" s="10"/>
      <c r="G25" s="95"/>
      <c r="H25" s="4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4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46" t="s">
        <v>12</v>
      </c>
      <c r="U25" s="9">
        <v>0.84027777777777779</v>
      </c>
      <c r="V25" s="9"/>
      <c r="W25" s="9" t="str">
        <f>IF(V25="","",(V25+(U25&gt;V25)-U25))</f>
        <v/>
      </c>
      <c r="X25" s="10"/>
      <c r="Y25" s="95"/>
      <c r="Z25" s="46" t="s">
        <v>12</v>
      </c>
      <c r="AA25" s="46"/>
      <c r="AB25" s="46"/>
      <c r="AC25" s="9" t="str">
        <f>IF(AB25="","",(AB25+(AA25&gt;AB25)-AA25))</f>
        <v/>
      </c>
    </row>
    <row r="26" spans="1:29" ht="38.25">
      <c r="A26" s="48" t="s">
        <v>13</v>
      </c>
      <c r="B26" s="96"/>
      <c r="C26" s="97"/>
      <c r="D26" s="97"/>
      <c r="E26" s="98"/>
      <c r="F26" s="10"/>
      <c r="G26" s="48" t="s">
        <v>13</v>
      </c>
      <c r="H26" s="96"/>
      <c r="I26" s="97"/>
      <c r="J26" s="97"/>
      <c r="K26" s="98"/>
      <c r="L26" s="10"/>
      <c r="M26" s="48" t="s">
        <v>13</v>
      </c>
      <c r="N26" s="96"/>
      <c r="O26" s="97"/>
      <c r="P26" s="97"/>
      <c r="Q26" s="98"/>
      <c r="R26" s="10"/>
      <c r="S26" s="48" t="s">
        <v>13</v>
      </c>
      <c r="T26" s="78"/>
      <c r="U26" s="79"/>
      <c r="V26" s="79"/>
      <c r="W26" s="80"/>
      <c r="X26" s="10"/>
      <c r="Y26" s="4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 t="e">
        <f>E8+E15+E22+K8+K15+K22+Q8++Q15+Q22+W8+W15+W22+AC8+AC15+AC22</f>
        <v>#VALUE!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N30" sqref="N30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55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55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55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55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55" t="s">
        <v>11</v>
      </c>
      <c r="AA4" s="55"/>
      <c r="AB4" s="55"/>
      <c r="AC4" s="5" t="str">
        <f>IF(AB4="","",(AB4+(AA4&gt;AB4)-AA4))</f>
        <v/>
      </c>
    </row>
    <row r="5" spans="1:29">
      <c r="A5" s="95"/>
      <c r="B5" s="52" t="s">
        <v>12</v>
      </c>
      <c r="C5" s="9">
        <v>0.22222222222222221</v>
      </c>
      <c r="D5" s="9">
        <v>0.30555555555555552</v>
      </c>
      <c r="E5" s="9">
        <f>IF(D5="","",(D5+(C5&gt;D5)-C5))</f>
        <v>8.3333333333333315E-2</v>
      </c>
      <c r="F5" s="10"/>
      <c r="G5" s="95"/>
      <c r="H5" s="52" t="s">
        <v>12</v>
      </c>
      <c r="I5" s="9">
        <v>0.16666666666666666</v>
      </c>
      <c r="J5" s="9">
        <v>0.23611111111111113</v>
      </c>
      <c r="K5" s="9">
        <f>IF(J5="","",(J5+(I5&gt;J5)-I5))</f>
        <v>6.9444444444444475E-2</v>
      </c>
      <c r="L5" s="10"/>
      <c r="M5" s="95"/>
      <c r="N5" s="52" t="s">
        <v>12</v>
      </c>
      <c r="O5" s="9">
        <v>9.7222222222222224E-2</v>
      </c>
      <c r="P5" s="9">
        <v>0.16666666666666666</v>
      </c>
      <c r="Q5" s="9">
        <f>IF(P5="","",(P5+(O5&gt;P5)-O5))</f>
        <v>6.9444444444444434E-2</v>
      </c>
      <c r="R5" s="10"/>
      <c r="S5" s="95"/>
      <c r="T5" s="52" t="s">
        <v>12</v>
      </c>
      <c r="U5" s="9">
        <v>0.32291666666666669</v>
      </c>
      <c r="V5" s="9">
        <v>0.40277777777777773</v>
      </c>
      <c r="W5" s="9">
        <f>IF(V5="","",(V5+(U5&gt;V5)-U5))</f>
        <v>7.9861111111111049E-2</v>
      </c>
      <c r="X5" s="10"/>
      <c r="Y5" s="95"/>
      <c r="Z5" s="52" t="s">
        <v>12</v>
      </c>
      <c r="AA5" s="9">
        <v>0.48958333333333331</v>
      </c>
      <c r="AB5" s="9">
        <v>0.55555555555555558</v>
      </c>
      <c r="AC5" s="9">
        <f>IF(AB5="","",(AB5+(AA5&gt;AB5)-AA5))</f>
        <v>6.5972222222222265E-2</v>
      </c>
    </row>
    <row r="6" spans="1:29" ht="51">
      <c r="A6" s="51" t="s">
        <v>13</v>
      </c>
      <c r="B6" s="96"/>
      <c r="C6" s="97"/>
      <c r="D6" s="97"/>
      <c r="E6" s="98"/>
      <c r="F6" s="10"/>
      <c r="G6" s="51" t="s">
        <v>13</v>
      </c>
      <c r="H6" s="96"/>
      <c r="I6" s="97"/>
      <c r="J6" s="97"/>
      <c r="K6" s="98"/>
      <c r="L6" s="10"/>
      <c r="M6" s="51" t="s">
        <v>13</v>
      </c>
      <c r="N6" s="99"/>
      <c r="O6" s="100"/>
      <c r="P6" s="100"/>
      <c r="Q6" s="101"/>
      <c r="R6" s="10"/>
      <c r="S6" s="51" t="s">
        <v>13</v>
      </c>
      <c r="T6" s="78"/>
      <c r="U6" s="79"/>
      <c r="V6" s="79"/>
      <c r="W6" s="80"/>
      <c r="X6" s="10"/>
      <c r="Y6" s="51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4" t="s">
        <v>12</v>
      </c>
      <c r="C8" s="16">
        <v>0.375</v>
      </c>
      <c r="D8" s="16">
        <v>0.51388888888888895</v>
      </c>
      <c r="E8" s="14">
        <f>IF(D8="","",(D8+(C8&gt;D8)-C8))</f>
        <v>0.13888888888888895</v>
      </c>
      <c r="F8" s="10"/>
      <c r="G8" s="86"/>
      <c r="H8" s="54" t="s">
        <v>12</v>
      </c>
      <c r="I8" s="16">
        <v>0.23611111111111113</v>
      </c>
      <c r="J8" s="16">
        <v>0.54166666666666663</v>
      </c>
      <c r="K8" s="16">
        <f>IF(J8="","",(J8+(I8&gt;J8)-I8))</f>
        <v>0.30555555555555547</v>
      </c>
      <c r="L8" s="10"/>
      <c r="M8" s="86"/>
      <c r="N8" s="54" t="s">
        <v>12</v>
      </c>
      <c r="O8" s="16">
        <v>0.16666666666666666</v>
      </c>
      <c r="P8" s="16">
        <v>0.41666666666666669</v>
      </c>
      <c r="Q8" s="16">
        <f>IF(P8="","",(P8+(O8&gt;P8)-O8))</f>
        <v>0.25</v>
      </c>
      <c r="R8" s="10"/>
      <c r="S8" s="86"/>
      <c r="T8" s="54" t="s">
        <v>12</v>
      </c>
      <c r="U8" s="16">
        <v>7.2916666666666671E-2</v>
      </c>
      <c r="V8" s="16">
        <v>0.3125</v>
      </c>
      <c r="W8" s="16">
        <f>IF(V8="","",(V8+(U8&gt;V8)-U8))</f>
        <v>0.23958333333333331</v>
      </c>
      <c r="X8" s="10"/>
      <c r="Y8" s="86"/>
      <c r="Z8" s="54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3" t="s">
        <v>13</v>
      </c>
      <c r="B9" s="102"/>
      <c r="C9" s="103"/>
      <c r="D9" s="103"/>
      <c r="E9" s="104"/>
      <c r="F9" s="10"/>
      <c r="G9" s="53" t="s">
        <v>13</v>
      </c>
      <c r="H9" s="102"/>
      <c r="I9" s="103"/>
      <c r="J9" s="103"/>
      <c r="K9" s="104"/>
      <c r="L9" s="10"/>
      <c r="M9" s="53" t="s">
        <v>13</v>
      </c>
      <c r="N9" s="82"/>
      <c r="O9" s="83"/>
      <c r="P9" s="83"/>
      <c r="Q9" s="84"/>
      <c r="R9" s="10"/>
      <c r="S9" s="53" t="s">
        <v>13</v>
      </c>
      <c r="T9" s="102"/>
      <c r="U9" s="103"/>
      <c r="V9" s="103"/>
      <c r="W9" s="104"/>
      <c r="X9" s="10"/>
      <c r="Y9" s="53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55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55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55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55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55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2"/>
      <c r="C12" s="9"/>
      <c r="D12" s="9"/>
      <c r="E12" s="9"/>
      <c r="F12" s="10"/>
      <c r="G12" s="95"/>
      <c r="H12" s="52" t="s">
        <v>12</v>
      </c>
      <c r="I12" s="9">
        <v>0</v>
      </c>
      <c r="J12" s="9">
        <v>0</v>
      </c>
      <c r="K12" s="9">
        <f>IF(J12="","",(J12+(I12&gt;J12)-I12))</f>
        <v>0</v>
      </c>
      <c r="L12" s="10"/>
      <c r="M12" s="95"/>
      <c r="N12" s="52" t="s">
        <v>12</v>
      </c>
      <c r="O12" s="9"/>
      <c r="P12" s="9"/>
      <c r="Q12" s="9" t="str">
        <f>IF(P12="","",(P12+(O12&gt;P12)-O12))</f>
        <v/>
      </c>
      <c r="R12" s="10"/>
      <c r="S12" s="95"/>
      <c r="T12" s="52" t="s">
        <v>12</v>
      </c>
      <c r="U12" s="9"/>
      <c r="V12" s="9"/>
      <c r="W12" s="9" t="str">
        <f>IF(V12="","",(V12+(U12&gt;V12)-U12))</f>
        <v/>
      </c>
      <c r="X12" s="10"/>
      <c r="Y12" s="95"/>
      <c r="Z12" s="52" t="s">
        <v>12</v>
      </c>
      <c r="AA12" s="9"/>
      <c r="AB12" s="9"/>
      <c r="AC12" s="9" t="str">
        <f>IF(AB12="","",(AB12+(AA12&gt;AB12)-AA12))</f>
        <v/>
      </c>
    </row>
    <row r="13" spans="1:29" ht="51">
      <c r="A13" s="51" t="s">
        <v>13</v>
      </c>
      <c r="B13" s="96"/>
      <c r="C13" s="97"/>
      <c r="D13" s="97"/>
      <c r="E13" s="98"/>
      <c r="F13" s="10"/>
      <c r="G13" s="51" t="s">
        <v>13</v>
      </c>
      <c r="H13" s="96"/>
      <c r="I13" s="97"/>
      <c r="J13" s="97"/>
      <c r="K13" s="98"/>
      <c r="L13" s="10"/>
      <c r="M13" s="51" t="s">
        <v>13</v>
      </c>
      <c r="N13" s="96" t="s">
        <v>19</v>
      </c>
      <c r="O13" s="97"/>
      <c r="P13" s="97"/>
      <c r="Q13" s="98"/>
      <c r="R13" s="10"/>
      <c r="S13" s="51" t="s">
        <v>13</v>
      </c>
      <c r="T13" s="105"/>
      <c r="U13" s="106"/>
      <c r="V13" s="106"/>
      <c r="W13" s="107"/>
      <c r="X13" s="10"/>
      <c r="Y13" s="51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4" t="s">
        <v>12</v>
      </c>
      <c r="C15" s="16">
        <v>0.73958333333333337</v>
      </c>
      <c r="D15" s="16">
        <v>0.91666666666666663</v>
      </c>
      <c r="E15" s="14">
        <f>IF(D15="","",(D15+(C15&gt;D15)-C15))</f>
        <v>0.17708333333333326</v>
      </c>
      <c r="F15" s="10"/>
      <c r="G15" s="86"/>
      <c r="H15" s="54" t="s">
        <v>12</v>
      </c>
      <c r="I15" s="16">
        <v>0.625</v>
      </c>
      <c r="J15" s="16">
        <v>0.875</v>
      </c>
      <c r="K15" s="16">
        <f>IF(J15="","",(J15+(I15&gt;J15)-I15))</f>
        <v>0.25</v>
      </c>
      <c r="L15" s="10"/>
      <c r="M15" s="86"/>
      <c r="N15" s="54" t="s">
        <v>12</v>
      </c>
      <c r="O15" s="16">
        <v>0.58333333333333337</v>
      </c>
      <c r="P15" s="16">
        <v>0.79166666666666663</v>
      </c>
      <c r="Q15" s="16">
        <f>IF(P15="","",(P15+(O15&gt;P15)-O15))</f>
        <v>0.20833333333333326</v>
      </c>
      <c r="R15" s="10"/>
      <c r="S15" s="86"/>
      <c r="T15" s="54" t="s">
        <v>12</v>
      </c>
      <c r="U15" s="16">
        <v>0.79166666666666663</v>
      </c>
      <c r="V15" s="16">
        <v>0.95833333333333337</v>
      </c>
      <c r="W15" s="16">
        <f>IF(V15="","",(V15+(U15&gt;V15)-U15))</f>
        <v>0.16666666666666674</v>
      </c>
      <c r="X15" s="10"/>
      <c r="Y15" s="86"/>
      <c r="Z15" s="54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53" t="s">
        <v>13</v>
      </c>
      <c r="B16" s="82"/>
      <c r="C16" s="83"/>
      <c r="D16" s="83"/>
      <c r="E16" s="84"/>
      <c r="F16" s="10"/>
      <c r="G16" s="53" t="s">
        <v>13</v>
      </c>
      <c r="H16" s="102"/>
      <c r="I16" s="103"/>
      <c r="J16" s="103"/>
      <c r="K16" s="104"/>
      <c r="L16" s="10"/>
      <c r="M16" s="53" t="s">
        <v>13</v>
      </c>
      <c r="N16" s="82"/>
      <c r="O16" s="83"/>
      <c r="P16" s="83"/>
      <c r="Q16" s="84"/>
      <c r="R16" s="10"/>
      <c r="S16" s="53" t="s">
        <v>13</v>
      </c>
      <c r="T16" s="82"/>
      <c r="U16" s="83"/>
      <c r="V16" s="83"/>
      <c r="W16" s="84"/>
      <c r="X16" s="10"/>
      <c r="Y16" s="53" t="s">
        <v>13</v>
      </c>
      <c r="Z16" s="82"/>
      <c r="AA16" s="83"/>
      <c r="AB16" s="83"/>
      <c r="AC16" s="84"/>
    </row>
    <row r="17" spans="1:29">
      <c r="A17" s="94" t="s">
        <v>10</v>
      </c>
      <c r="B17" s="55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55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55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55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55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2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2" t="s">
        <v>12</v>
      </c>
      <c r="I18" s="9">
        <v>0</v>
      </c>
      <c r="J18" s="9">
        <v>0</v>
      </c>
      <c r="K18" s="9">
        <f>IF(J18="","",(J18+(I18&gt;J18)-I18))</f>
        <v>0</v>
      </c>
      <c r="L18" s="10"/>
      <c r="M18" s="95"/>
      <c r="N18" s="52" t="s">
        <v>12</v>
      </c>
      <c r="O18" s="9"/>
      <c r="P18" s="9"/>
      <c r="Q18" s="9" t="str">
        <f>IF(P18="","",(P18+(O18&gt;P18)-O18))</f>
        <v/>
      </c>
      <c r="R18" s="10"/>
      <c r="S18" s="95"/>
      <c r="T18" s="52" t="s">
        <v>12</v>
      </c>
      <c r="U18" s="9"/>
      <c r="V18" s="9"/>
      <c r="W18" s="9" t="str">
        <f>IF(V18="","",(V18+(U18&gt;V18)-U18))</f>
        <v/>
      </c>
      <c r="X18" s="10"/>
      <c r="Y18" s="95"/>
      <c r="Z18" s="52" t="s">
        <v>12</v>
      </c>
      <c r="AA18" s="9"/>
      <c r="AB18" s="9"/>
      <c r="AC18" s="9" t="str">
        <f>IF(AB18="","",(AB18+(AA18&gt;AB18)-AA18))</f>
        <v/>
      </c>
    </row>
    <row r="19" spans="1:29" ht="51">
      <c r="A19" s="51" t="s">
        <v>13</v>
      </c>
      <c r="B19" s="96"/>
      <c r="C19" s="97"/>
      <c r="D19" s="97"/>
      <c r="E19" s="98"/>
      <c r="F19" s="10"/>
      <c r="G19" s="51" t="s">
        <v>13</v>
      </c>
      <c r="H19" s="96"/>
      <c r="I19" s="97"/>
      <c r="J19" s="97"/>
      <c r="K19" s="98"/>
      <c r="L19" s="10"/>
      <c r="M19" s="51" t="s">
        <v>13</v>
      </c>
      <c r="N19" s="108"/>
      <c r="O19" s="109"/>
      <c r="P19" s="109"/>
      <c r="Q19" s="110"/>
      <c r="R19" s="10"/>
      <c r="S19" s="51" t="s">
        <v>13</v>
      </c>
      <c r="T19" s="96"/>
      <c r="U19" s="97"/>
      <c r="V19" s="97"/>
      <c r="W19" s="98"/>
      <c r="X19" s="10"/>
      <c r="Y19" s="51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4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54" t="s">
        <v>12</v>
      </c>
      <c r="O22" s="16">
        <v>0</v>
      </c>
      <c r="P22" s="16">
        <v>0</v>
      </c>
      <c r="Q22" s="16">
        <f>IF(P22="","",(P22+(O22&gt;P22)-O22))</f>
        <v>0</v>
      </c>
      <c r="R22" s="10"/>
      <c r="S22" s="86"/>
      <c r="T22" s="54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54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3" t="s">
        <v>13</v>
      </c>
      <c r="B23" s="102"/>
      <c r="C23" s="103"/>
      <c r="D23" s="103"/>
      <c r="E23" s="104"/>
      <c r="F23" s="10"/>
      <c r="G23" s="53" t="s">
        <v>13</v>
      </c>
      <c r="H23" s="82"/>
      <c r="I23" s="83"/>
      <c r="J23" s="83"/>
      <c r="K23" s="84"/>
      <c r="L23" s="10"/>
      <c r="M23" s="53" t="s">
        <v>13</v>
      </c>
      <c r="N23" s="102"/>
      <c r="O23" s="103"/>
      <c r="P23" s="103"/>
      <c r="Q23" s="104"/>
      <c r="R23" s="10"/>
      <c r="S23" s="53" t="s">
        <v>13</v>
      </c>
      <c r="T23" s="102"/>
      <c r="U23" s="103"/>
      <c r="V23" s="103"/>
      <c r="W23" s="104"/>
      <c r="X23" s="10"/>
      <c r="Y23" s="53" t="s">
        <v>13</v>
      </c>
      <c r="Z23" s="102"/>
      <c r="AA23" s="103"/>
      <c r="AB23" s="103"/>
      <c r="AC23" s="104"/>
    </row>
    <row r="24" spans="1:29">
      <c r="A24" s="94" t="s">
        <v>10</v>
      </c>
      <c r="B24" s="55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55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55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55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55" t="s">
        <v>11</v>
      </c>
      <c r="AA24" s="55"/>
      <c r="AB24" s="55"/>
      <c r="AC24" s="5" t="str">
        <f>IF(AB24="","",(AB24+(AA24&gt;AB24)-AA24))</f>
        <v/>
      </c>
    </row>
    <row r="25" spans="1:29">
      <c r="A25" s="95"/>
      <c r="B25" s="52" t="s">
        <v>12</v>
      </c>
      <c r="C25" s="9"/>
      <c r="D25" s="9"/>
      <c r="E25" s="9" t="str">
        <f>IF(D25="","",(D25+(C25&gt;D25)-C25))</f>
        <v/>
      </c>
      <c r="F25" s="10"/>
      <c r="G25" s="95"/>
      <c r="H25" s="52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2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2" t="s">
        <v>12</v>
      </c>
      <c r="U25" s="9"/>
      <c r="V25" s="9"/>
      <c r="W25" s="9" t="str">
        <f>IF(V25="","",(V25+(U25&gt;V25)-U25))</f>
        <v/>
      </c>
      <c r="X25" s="10"/>
      <c r="Y25" s="95"/>
      <c r="Z25" s="52" t="s">
        <v>12</v>
      </c>
      <c r="AA25" s="52"/>
      <c r="AB25" s="52"/>
      <c r="AC25" s="9" t="str">
        <f>IF(AB25="","",(AB25+(AA25&gt;AB25)-AA25))</f>
        <v/>
      </c>
    </row>
    <row r="26" spans="1:29" ht="51">
      <c r="A26" s="51" t="s">
        <v>13</v>
      </c>
      <c r="B26" s="96"/>
      <c r="C26" s="97"/>
      <c r="D26" s="97"/>
      <c r="E26" s="98"/>
      <c r="F26" s="10"/>
      <c r="G26" s="51" t="s">
        <v>13</v>
      </c>
      <c r="H26" s="96"/>
      <c r="I26" s="97"/>
      <c r="J26" s="97"/>
      <c r="K26" s="98"/>
      <c r="L26" s="10"/>
      <c r="M26" s="51" t="s">
        <v>13</v>
      </c>
      <c r="N26" s="96"/>
      <c r="O26" s="97"/>
      <c r="P26" s="97"/>
      <c r="Q26" s="98"/>
      <c r="R26" s="10"/>
      <c r="S26" s="51" t="s">
        <v>13</v>
      </c>
      <c r="T26" s="78"/>
      <c r="U26" s="79"/>
      <c r="V26" s="79"/>
      <c r="W26" s="80"/>
      <c r="X26" s="10"/>
      <c r="Y26" s="51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1.7361111111111109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1:AC1"/>
    <mergeCell ref="A2:E2"/>
    <mergeCell ref="G2:K2"/>
    <mergeCell ref="M2:Q2"/>
    <mergeCell ref="S2:W2"/>
    <mergeCell ref="Y2:AC2"/>
    <mergeCell ref="A4:A5"/>
    <mergeCell ref="G4:G5"/>
    <mergeCell ref="M4:M5"/>
    <mergeCell ref="S4:S5"/>
    <mergeCell ref="Y4:Y5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10:E10"/>
    <mergeCell ref="G10:K10"/>
    <mergeCell ref="M10:Q10"/>
    <mergeCell ref="S10:W10"/>
    <mergeCell ref="Y10:AC10"/>
    <mergeCell ref="B9:E9"/>
    <mergeCell ref="H9:K9"/>
    <mergeCell ref="N9:Q9"/>
    <mergeCell ref="T9:W9"/>
    <mergeCell ref="Z9:AC9"/>
    <mergeCell ref="A11:A12"/>
    <mergeCell ref="G11:G12"/>
    <mergeCell ref="M11:M12"/>
    <mergeCell ref="S11:S12"/>
    <mergeCell ref="Y11:Y12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7:A18"/>
    <mergeCell ref="G17:G18"/>
    <mergeCell ref="M17:M18"/>
    <mergeCell ref="S17:S18"/>
    <mergeCell ref="Y17:Y18"/>
    <mergeCell ref="B16:E16"/>
    <mergeCell ref="H16:K16"/>
    <mergeCell ref="N16:Q16"/>
    <mergeCell ref="T16:W16"/>
    <mergeCell ref="Z16:AC16"/>
    <mergeCell ref="A20:E20"/>
    <mergeCell ref="G20:K20"/>
    <mergeCell ref="M20:Q20"/>
    <mergeCell ref="S20:W20"/>
    <mergeCell ref="Y20:AC20"/>
    <mergeCell ref="B19:E19"/>
    <mergeCell ref="H19:K19"/>
    <mergeCell ref="N19:Q19"/>
    <mergeCell ref="T19:W19"/>
    <mergeCell ref="Z19:AC19"/>
    <mergeCell ref="A21:A22"/>
    <mergeCell ref="G21:G22"/>
    <mergeCell ref="M21:M22"/>
    <mergeCell ref="S21:S22"/>
    <mergeCell ref="Y21:Y22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30:F30"/>
    <mergeCell ref="B26:E26"/>
    <mergeCell ref="H26:K26"/>
    <mergeCell ref="N26:Q26"/>
    <mergeCell ref="T26:W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N33" sqref="N33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>
        <v>0.87847222222222221</v>
      </c>
      <c r="J5" s="9">
        <v>0.94444444444444453</v>
      </c>
      <c r="K5" s="9">
        <f>IF(J5="","",(J5+(I5&gt;J5)-I5))</f>
        <v>6.5972222222222321E-2</v>
      </c>
      <c r="L5" s="10"/>
      <c r="M5" s="95"/>
      <c r="N5" s="56" t="s">
        <v>12</v>
      </c>
      <c r="O5" s="9"/>
      <c r="P5" s="9"/>
      <c r="Q5" s="9" t="str">
        <f>IF(P5="","",(P5+(O5&gt;P5)-O5))</f>
        <v/>
      </c>
      <c r="R5" s="10"/>
      <c r="S5" s="95"/>
      <c r="T5" s="56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56" t="s">
        <v>12</v>
      </c>
      <c r="AA5" s="9">
        <v>0.2951388888888889</v>
      </c>
      <c r="AB5" s="9">
        <v>0.39930555555555558</v>
      </c>
      <c r="AC5" s="9">
        <f>IF(AB5="","",(AB5+(AA5&gt;AB5)-AA5))</f>
        <v>0.10416666666666669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0.91666666666666663</v>
      </c>
      <c r="D8" s="16">
        <v>3.472222222222222E-3</v>
      </c>
      <c r="E8" s="14">
        <f>IF(D8="","",(D8+(C8&gt;D8)-C8))</f>
        <v>8.6805555555555691E-2</v>
      </c>
      <c r="F8" s="10"/>
      <c r="G8" s="86"/>
      <c r="H8" s="57" t="s">
        <v>12</v>
      </c>
      <c r="I8" s="16">
        <v>0.1111111111111111</v>
      </c>
      <c r="J8" s="16">
        <v>0.36805555555555558</v>
      </c>
      <c r="K8" s="16">
        <f>IF(J8="","",(J8+(I8&gt;J8)-I8))</f>
        <v>0.25694444444444448</v>
      </c>
      <c r="L8" s="10"/>
      <c r="M8" s="86"/>
      <c r="N8" s="57" t="s">
        <v>12</v>
      </c>
      <c r="O8" s="16">
        <v>0.91666666666666663</v>
      </c>
      <c r="P8" s="16">
        <v>7.2916666666666671E-2</v>
      </c>
      <c r="Q8" s="16">
        <f>IF(P8="","",(P8+(O8&gt;P8)-O8))</f>
        <v>0.15625000000000011</v>
      </c>
      <c r="R8" s="10"/>
      <c r="S8" s="86"/>
      <c r="T8" s="57" t="s">
        <v>12</v>
      </c>
      <c r="U8" s="16">
        <v>0.91666666666666663</v>
      </c>
      <c r="V8" s="16">
        <v>5.5555555555555552E-2</v>
      </c>
      <c r="W8" s="16">
        <f>IF(V8="","",(V8+(U8&gt;V8)-U8))</f>
        <v>0.13888888888888895</v>
      </c>
      <c r="X8" s="10"/>
      <c r="Y8" s="86"/>
      <c r="Z8" s="5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>
        <v>3.472222222222222E-3</v>
      </c>
      <c r="D12" s="9">
        <v>7.2916666666666671E-2</v>
      </c>
      <c r="E12" s="19">
        <f>IF(D12="","",(D12+(C12&gt;D12)-C12))</f>
        <v>6.9444444444444448E-2</v>
      </c>
      <c r="F12" s="10"/>
      <c r="G12" s="95"/>
      <c r="H12" s="56" t="s">
        <v>12</v>
      </c>
      <c r="I12" s="9">
        <v>0.40277777777777773</v>
      </c>
      <c r="J12" s="9">
        <v>0.46875</v>
      </c>
      <c r="K12" s="9">
        <f>IF(J12="","",(J12+(I12&gt;J12)-I12))</f>
        <v>6.5972222222222265E-2</v>
      </c>
      <c r="L12" s="10"/>
      <c r="M12" s="95"/>
      <c r="N12" s="56" t="s">
        <v>12</v>
      </c>
      <c r="O12" s="9">
        <v>0.1423611111111111</v>
      </c>
      <c r="P12" s="9">
        <v>0.21527777777777779</v>
      </c>
      <c r="Q12" s="9">
        <f>IF(P12="","",(P12+(O12&gt;P12)-O12))</f>
        <v>7.2916666666666685E-2</v>
      </c>
      <c r="R12" s="10"/>
      <c r="S12" s="95"/>
      <c r="T12" s="56" t="s">
        <v>12</v>
      </c>
      <c r="U12" s="9">
        <v>7.2916666666666671E-2</v>
      </c>
      <c r="V12" s="9">
        <v>0.14583333333333334</v>
      </c>
      <c r="W12" s="9">
        <f>IF(V12="","",(V12+(U12&gt;V12)-U12))</f>
        <v>7.2916666666666671E-2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>
        <v>0.11458333333333333</v>
      </c>
      <c r="D15" s="16">
        <v>0.36805555555555558</v>
      </c>
      <c r="E15" s="14">
        <f>IF(D15="","",(D15+(C15&gt;D15)-C15))</f>
        <v>0.25347222222222227</v>
      </c>
      <c r="F15" s="10"/>
      <c r="G15" s="86"/>
      <c r="H15" s="57" t="s">
        <v>12</v>
      </c>
      <c r="I15" s="16">
        <v>0.47222222222222227</v>
      </c>
      <c r="J15" s="16"/>
      <c r="K15" s="16" t="str">
        <f>IF(J15="","",(J15+(I15&gt;J15)-I15))</f>
        <v/>
      </c>
      <c r="L15" s="10"/>
      <c r="M15" s="86"/>
      <c r="N15" s="57" t="s">
        <v>12</v>
      </c>
      <c r="O15" s="16">
        <v>0.35416666666666669</v>
      </c>
      <c r="P15" s="16"/>
      <c r="Q15" s="16" t="str">
        <f>IF(P15="","",(P15+(O15&gt;P15)-O15))</f>
        <v/>
      </c>
      <c r="R15" s="10"/>
      <c r="S15" s="86"/>
      <c r="T15" s="57" t="s">
        <v>12</v>
      </c>
      <c r="U15" s="16">
        <v>0.14583333333333334</v>
      </c>
      <c r="V15" s="16">
        <v>0.39930555555555558</v>
      </c>
      <c r="W15" s="16">
        <f>IF(V15="","",(V15+(U15&gt;V15)-U15))</f>
        <v>0.25347222222222221</v>
      </c>
      <c r="X15" s="10"/>
      <c r="Y15" s="86"/>
      <c r="Z15" s="57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/>
      <c r="J18" s="9"/>
      <c r="K18" s="9" t="str">
        <f>IF(J18="","",(J18+(I18&gt;J18)-I18))</f>
        <v/>
      </c>
      <c r="L18" s="10"/>
      <c r="M18" s="95"/>
      <c r="N18" s="56" t="s">
        <v>12</v>
      </c>
      <c r="O18" s="9"/>
      <c r="P18" s="9"/>
      <c r="Q18" s="9" t="str">
        <f>IF(P18="","",(P18+(O18&gt;P18)-O18))</f>
        <v/>
      </c>
      <c r="R18" s="10"/>
      <c r="S18" s="95"/>
      <c r="T18" s="56" t="s">
        <v>12</v>
      </c>
      <c r="U18" s="9">
        <v>0.53472222222222221</v>
      </c>
      <c r="V18" s="9"/>
      <c r="W18" s="9" t="str">
        <f>IF(V18="","",(V18+(U18&gt;V18)-U18))</f>
        <v/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/>
      <c r="J22" s="16"/>
      <c r="K22" s="16" t="str">
        <f>IF(J22="","",(J22+(I22&gt;J22)-I22))</f>
        <v/>
      </c>
      <c r="L22" s="10"/>
      <c r="M22" s="86"/>
      <c r="N22" s="57" t="s">
        <v>12</v>
      </c>
      <c r="O22" s="16">
        <v>0.63194444444444442</v>
      </c>
      <c r="P22" s="16"/>
      <c r="Q22" s="16" t="str">
        <f>IF(P22="","",(P22+(O22&gt;P22)-O22))</f>
        <v/>
      </c>
      <c r="R22" s="10"/>
      <c r="S22" s="86"/>
      <c r="T22" s="57" t="s">
        <v>12</v>
      </c>
      <c r="U22" s="16"/>
      <c r="V22" s="16"/>
      <c r="W22" s="16" t="str">
        <f>IF(V22="","",(V22+(U22&gt;V22)-U22))</f>
        <v/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/>
      <c r="V25" s="9"/>
      <c r="W25" s="9" t="str">
        <f>IF(V25="","",(V25+(U25&gt;V25)-U25))</f>
        <v/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 t="e">
        <f>E8+E15+E22+K8+K15+K22+Q8++Q15+Q22+W8+W15+W22+AC8+AC15+AC22</f>
        <v>#VALUE!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44"/>
  <sheetViews>
    <sheetView topLeftCell="A13" workbookViewId="0">
      <selection activeCell="AC15" sqref="AC15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>
        <v>6.9444444444444434E-2</v>
      </c>
      <c r="J5" s="9">
        <v>0.13541666666666666</v>
      </c>
      <c r="K5" s="9">
        <f>IF(J5="","",(J5+(I5&gt;J5)-I5))</f>
        <v>6.5972222222222224E-2</v>
      </c>
      <c r="L5" s="10"/>
      <c r="M5" s="95"/>
      <c r="N5" s="56" t="s">
        <v>12</v>
      </c>
      <c r="O5" s="9">
        <v>0.93055555555555547</v>
      </c>
      <c r="P5" s="9">
        <v>1.0034722222222221</v>
      </c>
      <c r="Q5" s="9">
        <f>IF(P5="","",(P5+(O5&gt;P5)-O5))</f>
        <v>7.291666666666663E-2</v>
      </c>
      <c r="R5" s="10"/>
      <c r="S5" s="95"/>
      <c r="T5" s="56" t="s">
        <v>12</v>
      </c>
      <c r="U5" s="9">
        <v>0.86111111111111116</v>
      </c>
      <c r="V5" s="9">
        <v>0.93055555555555547</v>
      </c>
      <c r="W5" s="9">
        <f>IF(V5="","",(V5+(U5&gt;V5)-U5))</f>
        <v>6.9444444444444309E-2</v>
      </c>
      <c r="X5" s="10"/>
      <c r="Y5" s="95"/>
      <c r="Z5" s="56" t="s">
        <v>12</v>
      </c>
      <c r="AA5" s="9"/>
      <c r="AB5" s="9"/>
      <c r="AC5" s="9" t="str">
        <f>IF(AB5="","",(AB5+(AA5&gt;AB5)-AA5))</f>
        <v/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/>
      <c r="D8" s="16"/>
      <c r="E8" s="16"/>
      <c r="F8" s="10"/>
      <c r="G8" s="86"/>
      <c r="H8" s="57" t="s">
        <v>12</v>
      </c>
      <c r="I8" s="16">
        <v>1.0173611111111112</v>
      </c>
      <c r="J8" s="16">
        <v>6.9444444444444434E-2</v>
      </c>
      <c r="K8" s="16">
        <f>IF(J8="","",(J8+(I8&gt;J8)-I8))</f>
        <v>5.2083333333333259E-2</v>
      </c>
      <c r="L8" s="10"/>
      <c r="M8" s="86"/>
      <c r="N8" s="57" t="s">
        <v>12</v>
      </c>
      <c r="O8" s="16">
        <v>1.0173611111111112</v>
      </c>
      <c r="P8" s="16">
        <v>0.27083333333333331</v>
      </c>
      <c r="Q8" s="16">
        <f>IF(P8="","",(P8+(O8&gt;P8)-O8))</f>
        <v>0.2534722222222221</v>
      </c>
      <c r="R8" s="10"/>
      <c r="S8" s="86"/>
      <c r="T8" s="57" t="s">
        <v>12</v>
      </c>
      <c r="U8" s="16">
        <v>1.0069444444444444</v>
      </c>
      <c r="V8" s="16">
        <v>0.19097222222222221</v>
      </c>
      <c r="W8" s="16">
        <f>IF(V8="","",(V8+(U8&gt;V8)-U8))</f>
        <v>0.1840277777777779</v>
      </c>
      <c r="X8" s="10"/>
      <c r="Y8" s="86"/>
      <c r="Z8" s="57" t="s">
        <v>12</v>
      </c>
      <c r="AA8" s="16">
        <v>0.95833333333333337</v>
      </c>
      <c r="AB8" s="16">
        <v>1.0347222222222221</v>
      </c>
      <c r="AC8" s="16">
        <f>IF(AB8="","",(AB8+(AA8&gt;AB8)-AA8))</f>
        <v>7.6388888888888729E-2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/>
      <c r="D12" s="9"/>
      <c r="E12" s="9"/>
      <c r="F12" s="10"/>
      <c r="G12" s="95"/>
      <c r="H12" s="56" t="s">
        <v>12</v>
      </c>
      <c r="I12" s="9"/>
      <c r="J12" s="9"/>
      <c r="K12" s="9" t="str">
        <f>IF(J12="","",(J12+(I12&gt;J12)-I12))</f>
        <v/>
      </c>
      <c r="L12" s="10"/>
      <c r="M12" s="95"/>
      <c r="N12" s="56" t="s">
        <v>12</v>
      </c>
      <c r="O12" s="9">
        <v>0.27083333333333331</v>
      </c>
      <c r="P12" s="9">
        <v>0.34375</v>
      </c>
      <c r="Q12" s="9">
        <f>IF(P12="","",(P12+(O12&gt;P12)-O12))</f>
        <v>7.2916666666666685E-2</v>
      </c>
      <c r="R12" s="10"/>
      <c r="S12" s="95"/>
      <c r="T12" s="56" t="s">
        <v>12</v>
      </c>
      <c r="U12" s="9">
        <v>0.19097222222222221</v>
      </c>
      <c r="V12" s="9">
        <v>0.26041666666666669</v>
      </c>
      <c r="W12" s="9">
        <f>IF(V12="","",(V12+(U12&gt;V12)-U12))</f>
        <v>6.9444444444444475E-2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/>
      <c r="D15" s="16"/>
      <c r="E15" s="16"/>
      <c r="F15" s="10"/>
      <c r="G15" s="86"/>
      <c r="H15" s="57" t="s">
        <v>12</v>
      </c>
      <c r="I15" s="16">
        <v>0.1423611111111111</v>
      </c>
      <c r="J15" s="16">
        <v>0.40972222222222227</v>
      </c>
      <c r="K15" s="16">
        <f>IF(J15="","",(J15+(I15&gt;J15)-I15))</f>
        <v>0.26736111111111116</v>
      </c>
      <c r="L15" s="10"/>
      <c r="M15" s="86"/>
      <c r="N15" s="57" t="s">
        <v>12</v>
      </c>
      <c r="O15" s="16">
        <v>0.34722222222222227</v>
      </c>
      <c r="P15" s="16">
        <v>0.57291666666666663</v>
      </c>
      <c r="Q15" s="16">
        <f>IF(P15="","",(P15+(O15&gt;P15)-O15))</f>
        <v>0.22569444444444436</v>
      </c>
      <c r="R15" s="10"/>
      <c r="S15" s="86"/>
      <c r="T15" s="57" t="s">
        <v>12</v>
      </c>
      <c r="U15" s="16">
        <v>0.2638888888888889</v>
      </c>
      <c r="V15" s="16">
        <v>0.47916666666666669</v>
      </c>
      <c r="W15" s="16">
        <f>IF(V15="","",(V15+(U15&gt;V15)-U15))</f>
        <v>0.21527777777777779</v>
      </c>
      <c r="X15" s="10"/>
      <c r="Y15" s="86"/>
      <c r="Z15" s="57" t="s">
        <v>12</v>
      </c>
      <c r="AA15" s="16">
        <v>0.73611111111111116</v>
      </c>
      <c r="AB15" s="16">
        <v>0.875</v>
      </c>
      <c r="AC15" s="16">
        <f>IF(AB15="","",(AB15+(AA15&gt;AB15)-AA15))</f>
        <v>0.13888888888888884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>
        <v>0.40972222222222227</v>
      </c>
      <c r="J18" s="9">
        <v>0.47916666666666669</v>
      </c>
      <c r="K18" s="9">
        <f>IF(J18="","",(J18+(I18&gt;J18)-I18))</f>
        <v>6.944444444444442E-2</v>
      </c>
      <c r="L18" s="10"/>
      <c r="M18" s="95"/>
      <c r="N18" s="56" t="s">
        <v>12</v>
      </c>
      <c r="O18" s="9">
        <v>0.60416666666666663</v>
      </c>
      <c r="P18" s="9">
        <v>0.66666666666666663</v>
      </c>
      <c r="Q18" s="9">
        <f>IF(P18="","",(P18+(O18&gt;P18)-O18))</f>
        <v>6.25E-2</v>
      </c>
      <c r="R18" s="10"/>
      <c r="S18" s="95"/>
      <c r="T18" s="56" t="s">
        <v>12</v>
      </c>
      <c r="U18" s="9">
        <v>0.47916666666666669</v>
      </c>
      <c r="V18" s="9">
        <v>0.54861111111111105</v>
      </c>
      <c r="W18" s="9">
        <f>IF(V18="","",(V18+(U18&gt;V18)-U18))</f>
        <v>6.9444444444444364E-2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0.53472222222222221</v>
      </c>
      <c r="J22" s="16">
        <v>0.81597222222222221</v>
      </c>
      <c r="K22" s="16">
        <f>IF(J22="","",(J22+(I22&gt;J22)-I22))</f>
        <v>0.28125</v>
      </c>
      <c r="L22" s="10"/>
      <c r="M22" s="86"/>
      <c r="N22" s="57" t="s">
        <v>12</v>
      </c>
      <c r="O22" s="16">
        <v>0.66666666666666663</v>
      </c>
      <c r="P22" s="16">
        <v>0.85416666666666663</v>
      </c>
      <c r="Q22" s="16">
        <f>IF(P22="","",(P22+(O22&gt;P22)-O22))</f>
        <v>0.1875</v>
      </c>
      <c r="R22" s="10"/>
      <c r="S22" s="86"/>
      <c r="T22" s="57" t="s">
        <v>12</v>
      </c>
      <c r="U22" s="16">
        <v>0.57638888888888895</v>
      </c>
      <c r="V22" s="16">
        <v>0.82638888888888884</v>
      </c>
      <c r="W22" s="16">
        <f>IF(V22="","",(V22+(U22&gt;V22)-U22))</f>
        <v>0.24999999999999989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0.81597222222222221</v>
      </c>
      <c r="J25" s="9">
        <v>0.89930555555555547</v>
      </c>
      <c r="K25" s="9">
        <f>IF(J25="","",(J25+(I25&gt;J25)-I25))</f>
        <v>8.3333333333333259E-2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/>
      <c r="V25" s="9"/>
      <c r="W25" s="9" t="str">
        <f>IF(V25="","",(V25+(U25&gt;V25)-U25))</f>
        <v/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2.1319444444444442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44"/>
  <sheetViews>
    <sheetView topLeftCell="A13" workbookViewId="0">
      <selection activeCell="H29" sqref="H29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>
        <v>0.81597222222222221</v>
      </c>
      <c r="J5" s="9">
        <v>0.88541666666666663</v>
      </c>
      <c r="K5" s="9">
        <f>IF(J5="","",(J5+(I5&gt;J5)-I5))</f>
        <v>6.944444444444442E-2</v>
      </c>
      <c r="L5" s="10"/>
      <c r="M5" s="95"/>
      <c r="N5" s="56" t="s">
        <v>12</v>
      </c>
      <c r="O5" s="9">
        <v>0.96527777777777779</v>
      </c>
      <c r="P5" s="9">
        <v>1.03125</v>
      </c>
      <c r="Q5" s="9">
        <f>IF(P5="","",(P5+(O5&gt;P5)-O5))</f>
        <v>6.597222222222221E-2</v>
      </c>
      <c r="R5" s="10"/>
      <c r="S5" s="95"/>
      <c r="T5" s="56" t="s">
        <v>12</v>
      </c>
      <c r="U5" s="9">
        <v>0.89583333333333337</v>
      </c>
      <c r="V5" s="9">
        <v>0.96180555555555547</v>
      </c>
      <c r="W5" s="9">
        <f>IF(V5="","",(V5+(U5&gt;V5)-U5))</f>
        <v>6.5972222222222099E-2</v>
      </c>
      <c r="X5" s="10"/>
      <c r="Y5" s="95"/>
      <c r="Z5" s="56" t="s">
        <v>12</v>
      </c>
      <c r="AA5" s="9">
        <v>0.75</v>
      </c>
      <c r="AB5" s="9">
        <v>0.81597222222222221</v>
      </c>
      <c r="AC5" s="9">
        <f>IF(AB5="","",(AB5+(AA5&gt;AB5)-AA5))</f>
        <v>6.597222222222221E-2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/>
      <c r="D8" s="16"/>
      <c r="E8" s="16"/>
      <c r="F8" s="10"/>
      <c r="G8" s="86"/>
      <c r="H8" s="57" t="s">
        <v>12</v>
      </c>
      <c r="I8" s="16">
        <v>1.0208333333333333</v>
      </c>
      <c r="J8" s="16">
        <v>0.26041666666666669</v>
      </c>
      <c r="K8" s="16">
        <f>IF(J8="","",(J8+(I8&gt;J8)-I8))</f>
        <v>0.23958333333333348</v>
      </c>
      <c r="L8" s="10"/>
      <c r="M8" s="86"/>
      <c r="N8" s="57" t="s">
        <v>12</v>
      </c>
      <c r="O8" s="16">
        <v>1.0347222222222221</v>
      </c>
      <c r="P8" s="16">
        <v>0.30555555555555552</v>
      </c>
      <c r="Q8" s="16">
        <f>IF(P8="","",(P8+(O8&gt;P8)-O8))</f>
        <v>0.27083333333333348</v>
      </c>
      <c r="R8" s="10"/>
      <c r="S8" s="86"/>
      <c r="T8" s="57" t="s">
        <v>12</v>
      </c>
      <c r="U8" s="16">
        <v>1.0104166666666667</v>
      </c>
      <c r="V8" s="16">
        <v>0.16319444444444445</v>
      </c>
      <c r="W8" s="16">
        <f>IF(V8="","",(V8+(U8&gt;V8)-U8))</f>
        <v>0.15277777777777768</v>
      </c>
      <c r="X8" s="10"/>
      <c r="Y8" s="86"/>
      <c r="Z8" s="5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/>
      <c r="D12" s="9"/>
      <c r="E12" s="9"/>
      <c r="F12" s="10"/>
      <c r="G12" s="95"/>
      <c r="H12" s="56" t="s">
        <v>12</v>
      </c>
      <c r="I12" s="9">
        <v>0.2638888888888889</v>
      </c>
      <c r="J12" s="9">
        <v>0.33333333333333331</v>
      </c>
      <c r="K12" s="9">
        <f>IF(J12="","",(J12+(I12&gt;J12)-I12))</f>
        <v>6.944444444444442E-2</v>
      </c>
      <c r="L12" s="10"/>
      <c r="M12" s="95"/>
      <c r="N12" s="56" t="s">
        <v>12</v>
      </c>
      <c r="O12" s="9">
        <v>0.33680555555555558</v>
      </c>
      <c r="P12" s="9">
        <v>0.40625</v>
      </c>
      <c r="Q12" s="9">
        <f>IF(P12="","",(P12+(O12&gt;P12)-O12))</f>
        <v>6.944444444444442E-2</v>
      </c>
      <c r="R12" s="10"/>
      <c r="S12" s="95"/>
      <c r="T12" s="56" t="s">
        <v>12</v>
      </c>
      <c r="U12" s="9">
        <v>0.16319444444444445</v>
      </c>
      <c r="V12" s="9">
        <v>0.23611111111111113</v>
      </c>
      <c r="W12" s="9">
        <f>IF(V12="","",(V12+(U12&gt;V12)-U12))</f>
        <v>7.2916666666666685E-2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/>
      <c r="D15" s="16"/>
      <c r="E15" s="16"/>
      <c r="F15" s="10"/>
      <c r="G15" s="86"/>
      <c r="H15" s="57" t="s">
        <v>12</v>
      </c>
      <c r="I15" s="16">
        <v>0.33333333333333331</v>
      </c>
      <c r="J15" s="16">
        <v>0.58333333333333337</v>
      </c>
      <c r="K15" s="16">
        <f>IF(J15="","",(J15+(I15&gt;J15)-I15))</f>
        <v>0.25000000000000006</v>
      </c>
      <c r="L15" s="10"/>
      <c r="M15" s="86"/>
      <c r="N15" s="57" t="s">
        <v>12</v>
      </c>
      <c r="O15" s="16">
        <v>0.41666666666666669</v>
      </c>
      <c r="P15" s="16">
        <v>0.68402777777777779</v>
      </c>
      <c r="Q15" s="16">
        <f>IF(P15="","",(P15+(O15&gt;P15)-O15))</f>
        <v>0.2673611111111111</v>
      </c>
      <c r="R15" s="10"/>
      <c r="S15" s="86"/>
      <c r="T15" s="57" t="s">
        <v>12</v>
      </c>
      <c r="U15" s="16">
        <v>0.24652777777777779</v>
      </c>
      <c r="V15" s="16">
        <v>0.51041666666666663</v>
      </c>
      <c r="W15" s="16">
        <f>IF(V15="","",(V15+(U15&gt;V15)-U15))</f>
        <v>0.26388888888888884</v>
      </c>
      <c r="X15" s="10"/>
      <c r="Y15" s="86"/>
      <c r="Z15" s="57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>
        <v>0.59027777777777779</v>
      </c>
      <c r="J18" s="9">
        <v>0.65972222222222221</v>
      </c>
      <c r="K18" s="9">
        <f>IF(J18="","",(J18+(I18&gt;J18)-I18))</f>
        <v>6.944444444444442E-2</v>
      </c>
      <c r="L18" s="10"/>
      <c r="M18" s="95"/>
      <c r="N18" s="56" t="s">
        <v>12</v>
      </c>
      <c r="O18" s="9">
        <v>0.6875</v>
      </c>
      <c r="P18" s="9">
        <v>0.75</v>
      </c>
      <c r="Q18" s="9">
        <f>IF(P18="","",(P18+(O18&gt;P18)-O18))</f>
        <v>6.25E-2</v>
      </c>
      <c r="R18" s="10"/>
      <c r="S18" s="95"/>
      <c r="T18" s="56" t="s">
        <v>12</v>
      </c>
      <c r="U18" s="9">
        <v>0.51041666666666663</v>
      </c>
      <c r="V18" s="9">
        <v>0.58333333333333337</v>
      </c>
      <c r="W18" s="9">
        <f>IF(V18="","",(V18+(U18&gt;V18)-U18))</f>
        <v>7.2916666666666741E-2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0.65972222222222221</v>
      </c>
      <c r="J22" s="16">
        <v>0.88888888888888884</v>
      </c>
      <c r="K22" s="16">
        <f>IF(J22="","",(J22+(I22&gt;J22)-I22))</f>
        <v>0.22916666666666663</v>
      </c>
      <c r="L22" s="10"/>
      <c r="M22" s="86"/>
      <c r="N22" s="57" t="s">
        <v>12</v>
      </c>
      <c r="O22" s="16">
        <v>0.75</v>
      </c>
      <c r="P22" s="16">
        <v>0.90277777777777779</v>
      </c>
      <c r="Q22" s="16">
        <f>IF(P22="","",(P22+(O22&gt;P22)-O22))</f>
        <v>0.15277777777777779</v>
      </c>
      <c r="R22" s="10"/>
      <c r="S22" s="86"/>
      <c r="T22" s="57" t="s">
        <v>12</v>
      </c>
      <c r="U22" s="16">
        <v>0.58333333333333337</v>
      </c>
      <c r="V22" s="16">
        <v>0.83333333333333337</v>
      </c>
      <c r="W22" s="16">
        <f>IF(V22="","",(V22+(U22&gt;V22)-U22))</f>
        <v>0.25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0.89930555555555547</v>
      </c>
      <c r="J25" s="9">
        <v>0</v>
      </c>
      <c r="K25" s="9">
        <f>IF(J25="","",(J25+(I25&gt;J25)-I25))</f>
        <v>0.10069444444444453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>
        <v>0.83333333333333337</v>
      </c>
      <c r="V25" s="9">
        <v>0.89583333333333337</v>
      </c>
      <c r="W25" s="9">
        <f>IF(V25="","",(V25+(U25&gt;V25)-U25))</f>
        <v>6.25E-2</v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2.0763888888888893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U22" sqref="U22:V22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>
        <v>0.89930555555555547</v>
      </c>
      <c r="J5" s="9">
        <v>0.96875</v>
      </c>
      <c r="K5" s="9">
        <f>IF(J5="","",(J5+(I5&gt;J5)-I5))</f>
        <v>6.9444444444444531E-2</v>
      </c>
      <c r="L5" s="10"/>
      <c r="M5" s="95"/>
      <c r="N5" s="56" t="s">
        <v>12</v>
      </c>
      <c r="O5" s="9">
        <v>2.7777777777777776E-2</v>
      </c>
      <c r="P5" s="9">
        <v>9.0277777777777776E-2</v>
      </c>
      <c r="Q5" s="9">
        <f>IF(P5="","",(P5+(O5&gt;P5)-O5))</f>
        <v>6.25E-2</v>
      </c>
      <c r="R5" s="10"/>
      <c r="S5" s="95"/>
      <c r="T5" s="56" t="s">
        <v>12</v>
      </c>
      <c r="U5" s="9">
        <v>0.16319444444444445</v>
      </c>
      <c r="V5" s="9">
        <v>0</v>
      </c>
      <c r="W5" s="9">
        <f>IF(V5="","",(V5+(U5&gt;V5)-U5))</f>
        <v>0.83680555555555558</v>
      </c>
      <c r="X5" s="10"/>
      <c r="Y5" s="95"/>
      <c r="Z5" s="56" t="s">
        <v>12</v>
      </c>
      <c r="AA5" s="9"/>
      <c r="AB5" s="9"/>
      <c r="AC5" s="9" t="str">
        <f>IF(AB5="","",(AB5+(AA5&gt;AB5)-AA5))</f>
        <v/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</v>
      </c>
      <c r="D8" s="16">
        <v>0</v>
      </c>
      <c r="E8" s="16"/>
      <c r="F8" s="10"/>
      <c r="G8" s="86"/>
      <c r="H8" s="57" t="s">
        <v>12</v>
      </c>
      <c r="I8" s="16">
        <v>1.0381944444444444</v>
      </c>
      <c r="J8" s="16">
        <v>0.2951388888888889</v>
      </c>
      <c r="K8" s="16">
        <f>IF(J8="","",(J8+(I8&gt;J8)-I8))</f>
        <v>0.25694444444444442</v>
      </c>
      <c r="L8" s="10"/>
      <c r="M8" s="86"/>
      <c r="N8" s="57" t="s">
        <v>12</v>
      </c>
      <c r="O8" s="16">
        <v>0.95486111111111116</v>
      </c>
      <c r="P8" s="16">
        <v>1.0277777777777779</v>
      </c>
      <c r="Q8" s="16">
        <f>IF(P8="","",(P8+(O8&gt;P8)-O8))</f>
        <v>7.2916666666666741E-2</v>
      </c>
      <c r="R8" s="10"/>
      <c r="S8" s="86"/>
      <c r="T8" s="57" t="s">
        <v>12</v>
      </c>
      <c r="U8" s="16">
        <v>0.95138888888888884</v>
      </c>
      <c r="V8" s="16">
        <v>0.16319444444444445</v>
      </c>
      <c r="W8" s="16">
        <f>IF(V8="","",(V8+(U8&gt;V8)-U8))</f>
        <v>0.21180555555555558</v>
      </c>
      <c r="X8" s="10"/>
      <c r="Y8" s="86"/>
      <c r="Z8" s="57" t="s">
        <v>12</v>
      </c>
      <c r="AA8" s="16">
        <v>0.95833333333333337</v>
      </c>
      <c r="AB8" s="16">
        <v>0.20138888888888887</v>
      </c>
      <c r="AC8" s="16">
        <f>IF(AB8="","",(AB8+(AA8&gt;AB8)-AA8))</f>
        <v>0.24305555555555547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/>
      <c r="D12" s="9"/>
      <c r="E12" s="9"/>
      <c r="F12" s="10"/>
      <c r="G12" s="95"/>
      <c r="H12" s="56" t="s">
        <v>12</v>
      </c>
      <c r="I12" s="9">
        <v>0.2951388888888889</v>
      </c>
      <c r="J12" s="9">
        <v>0.3611111111111111</v>
      </c>
      <c r="K12" s="9">
        <f>IF(J12="","",(J12+(I12&gt;J12)-I12))</f>
        <v>6.597222222222221E-2</v>
      </c>
      <c r="L12" s="10"/>
      <c r="M12" s="95"/>
      <c r="N12" s="56" t="s">
        <v>12</v>
      </c>
      <c r="O12" s="9"/>
      <c r="P12" s="9"/>
      <c r="Q12" s="9" t="str">
        <f>IF(P12="","",(P12+(O12&gt;P12)-O12))</f>
        <v/>
      </c>
      <c r="R12" s="10"/>
      <c r="S12" s="95"/>
      <c r="T12" s="56" t="s">
        <v>12</v>
      </c>
      <c r="U12" s="9">
        <v>0.16319444444444445</v>
      </c>
      <c r="V12" s="9">
        <v>0.22916666666666666</v>
      </c>
      <c r="W12" s="9">
        <f>IF(V12="","",(V12+(U12&gt;V12)-U12))</f>
        <v>6.597222222222221E-2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>
        <v>0</v>
      </c>
      <c r="D15" s="16">
        <v>0</v>
      </c>
      <c r="E15" s="16"/>
      <c r="F15" s="10"/>
      <c r="G15" s="86"/>
      <c r="H15" s="57" t="s">
        <v>12</v>
      </c>
      <c r="I15" s="16">
        <v>0.37152777777777773</v>
      </c>
      <c r="J15" s="16">
        <v>0.58333333333333337</v>
      </c>
      <c r="K15" s="16">
        <f>IF(J15="","",(J15+(I15&gt;J15)-I15))</f>
        <v>0.21180555555555564</v>
      </c>
      <c r="L15" s="10"/>
      <c r="M15" s="86"/>
      <c r="N15" s="57" t="s">
        <v>12</v>
      </c>
      <c r="O15" s="16">
        <v>9.7222222222222224E-2</v>
      </c>
      <c r="P15" s="16">
        <v>0.35416666666666669</v>
      </c>
      <c r="Q15" s="16">
        <f>IF(P15="","",(P15+(O15&gt;P15)-O15))</f>
        <v>0.25694444444444448</v>
      </c>
      <c r="R15" s="10"/>
      <c r="S15" s="86"/>
      <c r="T15" s="57" t="s">
        <v>12</v>
      </c>
      <c r="U15" s="16">
        <v>0.22916666666666666</v>
      </c>
      <c r="V15" s="16">
        <v>0.50694444444444442</v>
      </c>
      <c r="W15" s="16">
        <f>IF(V15="","",(V15+(U15&gt;V15)-U15))</f>
        <v>0.27777777777777779</v>
      </c>
      <c r="X15" s="10"/>
      <c r="Y15" s="86"/>
      <c r="Z15" s="57" t="s">
        <v>12</v>
      </c>
      <c r="AA15" s="16">
        <v>0.61458333333333337</v>
      </c>
      <c r="AB15" s="16">
        <v>0.78125</v>
      </c>
      <c r="AC15" s="16">
        <f>IF(AB15="","",(AB15+(AA15&gt;AB15)-AA15))</f>
        <v>0.16666666666666663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>
        <v>0.61111111111111105</v>
      </c>
      <c r="J18" s="9">
        <v>0.67708333333333337</v>
      </c>
      <c r="K18" s="9">
        <f>IF(J18="","",(J18+(I18&gt;J18)-I18))</f>
        <v>6.5972222222222321E-2</v>
      </c>
      <c r="L18" s="10"/>
      <c r="M18" s="95"/>
      <c r="N18" s="56" t="s">
        <v>12</v>
      </c>
      <c r="O18" s="9">
        <v>0.3611111111111111</v>
      </c>
      <c r="P18" s="9">
        <v>0.43055555555555558</v>
      </c>
      <c r="Q18" s="9">
        <f>IF(P18="","",(P18+(O18&gt;P18)-O18))</f>
        <v>6.9444444444444475E-2</v>
      </c>
      <c r="R18" s="10"/>
      <c r="S18" s="95"/>
      <c r="T18" s="56" t="s">
        <v>12</v>
      </c>
      <c r="U18" s="9">
        <v>0.50694444444444442</v>
      </c>
      <c r="V18" s="9">
        <v>0.57638888888888895</v>
      </c>
      <c r="W18" s="9">
        <f>IF(V18="","",(V18+(U18&gt;V18)-U18))</f>
        <v>6.9444444444444531E-2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0.58333333333333337</v>
      </c>
      <c r="J22" s="16">
        <v>0.60416666666666663</v>
      </c>
      <c r="K22" s="16">
        <f>IF(J22="","",(J22+(I22&gt;J22)-I22))</f>
        <v>2.0833333333333259E-2</v>
      </c>
      <c r="L22" s="10"/>
      <c r="M22" s="86"/>
      <c r="N22" s="57" t="s">
        <v>12</v>
      </c>
      <c r="O22" s="16">
        <v>0.43055555555555558</v>
      </c>
      <c r="P22" s="16">
        <v>0.61805555555555558</v>
      </c>
      <c r="Q22" s="16">
        <f>IF(P22="","",(P22+(O22&gt;P22)-O22))</f>
        <v>0.1875</v>
      </c>
      <c r="R22" s="10"/>
      <c r="S22" s="86"/>
      <c r="T22" s="57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0.71180555555555547</v>
      </c>
      <c r="P25" s="9">
        <v>0.78472222222222221</v>
      </c>
      <c r="Q25" s="9">
        <f>IF(P25="","",(P25+(O25&gt;P25)-O25))</f>
        <v>7.2916666666666741E-2</v>
      </c>
      <c r="R25" s="10"/>
      <c r="S25" s="95"/>
      <c r="T25" s="56" t="s">
        <v>12</v>
      </c>
      <c r="U25" s="9"/>
      <c r="V25" s="9"/>
      <c r="W25" s="9" t="str">
        <f>IF(V25="","",(V25+(U25&gt;V25)-U25))</f>
        <v/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1.9062499999999996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C44"/>
  <sheetViews>
    <sheetView topLeftCell="A16" workbookViewId="0">
      <selection activeCell="H29" sqref="H29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/>
      <c r="J5" s="9"/>
      <c r="K5" s="9" t="str">
        <f>IF(J5="","",(J5+(I5&gt;J5)-I5))</f>
        <v/>
      </c>
      <c r="L5" s="10"/>
      <c r="M5" s="95"/>
      <c r="N5" s="56" t="s">
        <v>12</v>
      </c>
      <c r="O5" s="9"/>
      <c r="P5" s="9"/>
      <c r="Q5" s="9" t="str">
        <f>IF(P5="","",(P5+(O5&gt;P5)-O5))</f>
        <v/>
      </c>
      <c r="R5" s="10"/>
      <c r="S5" s="95"/>
      <c r="T5" s="56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56" t="s">
        <v>12</v>
      </c>
      <c r="AA5" s="9">
        <v>0.37847222222222227</v>
      </c>
      <c r="AB5" s="9">
        <v>0.44791666666666669</v>
      </c>
      <c r="AC5" s="9">
        <f>IF(AB5="","",(AB5+(AA5&gt;AB5)-AA5))</f>
        <v>6.944444444444442E-2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</v>
      </c>
      <c r="D8" s="16">
        <v>0</v>
      </c>
      <c r="E8" s="16"/>
      <c r="F8" s="10"/>
      <c r="G8" s="86"/>
      <c r="H8" s="57" t="s">
        <v>12</v>
      </c>
      <c r="I8" s="16">
        <v>1</v>
      </c>
      <c r="J8" s="16">
        <v>0.22916666666666666</v>
      </c>
      <c r="K8" s="16">
        <f>IF(J8="","",(J8+(I8&gt;J8)-I8))</f>
        <v>0.22916666666666674</v>
      </c>
      <c r="L8" s="10"/>
      <c r="M8" s="86"/>
      <c r="N8" s="57" t="s">
        <v>12</v>
      </c>
      <c r="O8" s="16">
        <v>1.0034722222222221</v>
      </c>
      <c r="P8" s="16">
        <v>0.27777777777777779</v>
      </c>
      <c r="Q8" s="16">
        <f>IF(P8="","",(P8+(O8&gt;P8)-O8))</f>
        <v>0.27430555555555558</v>
      </c>
      <c r="R8" s="10"/>
      <c r="S8" s="86"/>
      <c r="T8" s="57" t="s">
        <v>12</v>
      </c>
      <c r="U8" s="16">
        <v>1</v>
      </c>
      <c r="V8" s="16">
        <v>0.1388888888888889</v>
      </c>
      <c r="W8" s="16">
        <f>IF(V8="","",(V8+(U8&gt;V8)-U8))</f>
        <v>0.13888888888888884</v>
      </c>
      <c r="X8" s="10"/>
      <c r="Y8" s="86"/>
      <c r="Z8" s="57" t="s">
        <v>12</v>
      </c>
      <c r="AA8" s="16">
        <v>0.94444444444444453</v>
      </c>
      <c r="AB8" s="16">
        <v>1.0173611111111112</v>
      </c>
      <c r="AC8" s="16">
        <f>IF(AB8="","",(AB8+(AA8&gt;AB8)-AA8))</f>
        <v>7.291666666666663E-2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/>
      <c r="D12" s="9"/>
      <c r="E12" s="9"/>
      <c r="F12" s="10"/>
      <c r="G12" s="95"/>
      <c r="H12" s="56" t="s">
        <v>12</v>
      </c>
      <c r="I12" s="9">
        <v>0.22916666666666666</v>
      </c>
      <c r="J12" s="9">
        <v>0.30208333333333331</v>
      </c>
      <c r="K12" s="9">
        <f>IF(J12="","",(J12+(I12&gt;J12)-I12))</f>
        <v>7.2916666666666657E-2</v>
      </c>
      <c r="L12" s="10"/>
      <c r="M12" s="95"/>
      <c r="N12" s="56" t="s">
        <v>12</v>
      </c>
      <c r="O12" s="9">
        <v>0.30208333333333331</v>
      </c>
      <c r="P12" s="9">
        <v>0.37152777777777773</v>
      </c>
      <c r="Q12" s="9">
        <f>IF(P12="","",(P12+(O12&gt;P12)-O12))</f>
        <v>6.944444444444442E-2</v>
      </c>
      <c r="R12" s="10"/>
      <c r="S12" s="95"/>
      <c r="T12" s="56" t="s">
        <v>12</v>
      </c>
      <c r="U12" s="9">
        <v>0.1388888888888889</v>
      </c>
      <c r="V12" s="9">
        <v>0.22222222222222221</v>
      </c>
      <c r="W12" s="9">
        <f>IF(V12="","",(V12+(U12&gt;V12)-U12))</f>
        <v>8.3333333333333315E-2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>
        <v>0</v>
      </c>
      <c r="D15" s="16">
        <v>0</v>
      </c>
      <c r="E15" s="16"/>
      <c r="F15" s="10"/>
      <c r="G15" s="86"/>
      <c r="H15" s="57" t="s">
        <v>12</v>
      </c>
      <c r="I15" s="16">
        <v>0.30555555555555552</v>
      </c>
      <c r="J15" s="16">
        <v>0.57291666666666663</v>
      </c>
      <c r="K15" s="16">
        <f>IF(J15="","",(J15+(I15&gt;J15)-I15))</f>
        <v>0.2673611111111111</v>
      </c>
      <c r="L15" s="10"/>
      <c r="M15" s="86"/>
      <c r="N15" s="57" t="s">
        <v>12</v>
      </c>
      <c r="O15" s="16">
        <v>0.375</v>
      </c>
      <c r="P15" s="16">
        <v>0.64236111111111105</v>
      </c>
      <c r="Q15" s="16">
        <f>IF(P15="","",(P15+(O15&gt;P15)-O15))</f>
        <v>0.26736111111111105</v>
      </c>
      <c r="R15" s="10"/>
      <c r="S15" s="86"/>
      <c r="T15" s="57" t="s">
        <v>12</v>
      </c>
      <c r="U15" s="16">
        <v>0.22222222222222221</v>
      </c>
      <c r="V15" s="16">
        <v>0.4861111111111111</v>
      </c>
      <c r="W15" s="16">
        <f>IF(V15="","",(V15+(U15&gt;V15)-U15))</f>
        <v>0.2638888888888889</v>
      </c>
      <c r="X15" s="10"/>
      <c r="Y15" s="86"/>
      <c r="Z15" s="57" t="s">
        <v>12</v>
      </c>
      <c r="AA15" s="16">
        <v>0.77083333333333337</v>
      </c>
      <c r="AB15" s="16">
        <v>0.91666666666666663</v>
      </c>
      <c r="AC15" s="16">
        <f>IF(AB15="","",(AB15+(AA15&gt;AB15)-AA15))</f>
        <v>0.14583333333333326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>
        <v>0.57291666666666663</v>
      </c>
      <c r="J18" s="9">
        <v>0.64236111111111105</v>
      </c>
      <c r="K18" s="9">
        <f>IF(J18="","",(J18+(I18&gt;J18)-I18))</f>
        <v>6.944444444444442E-2</v>
      </c>
      <c r="L18" s="10"/>
      <c r="M18" s="95"/>
      <c r="N18" s="56" t="s">
        <v>12</v>
      </c>
      <c r="O18" s="9">
        <v>0.64236111111111105</v>
      </c>
      <c r="P18" s="9">
        <v>0.71527777777777779</v>
      </c>
      <c r="Q18" s="9">
        <f>IF(P18="","",(P18+(O18&gt;P18)-O18))</f>
        <v>7.2916666666666741E-2</v>
      </c>
      <c r="R18" s="10"/>
      <c r="S18" s="95"/>
      <c r="T18" s="56" t="s">
        <v>12</v>
      </c>
      <c r="U18" s="9">
        <v>0.4861111111111111</v>
      </c>
      <c r="V18" s="9">
        <v>0.55555555555555558</v>
      </c>
      <c r="W18" s="9">
        <f>IF(V18="","",(V18+(U18&gt;V18)-U18))</f>
        <v>6.9444444444444475E-2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0.64583333333333337</v>
      </c>
      <c r="J22" s="16">
        <v>0.69444444444444453</v>
      </c>
      <c r="K22" s="16">
        <f>IF(J22="","",(J22+(I22&gt;J22)-I22))</f>
        <v>4.861111111111116E-2</v>
      </c>
      <c r="L22" s="10"/>
      <c r="M22" s="86"/>
      <c r="N22" s="57" t="s">
        <v>12</v>
      </c>
      <c r="O22" s="16">
        <v>0.58333333333333337</v>
      </c>
      <c r="P22" s="16">
        <v>0.64583333333333337</v>
      </c>
      <c r="Q22" s="16">
        <f>IF(P22="","",(P22+(O22&gt;P22)-O22))</f>
        <v>6.25E-2</v>
      </c>
      <c r="R22" s="10"/>
      <c r="S22" s="86"/>
      <c r="T22" s="57" t="s">
        <v>12</v>
      </c>
      <c r="U22" s="16">
        <v>0.5625</v>
      </c>
      <c r="V22" s="16">
        <v>0.77430555555555547</v>
      </c>
      <c r="W22" s="16">
        <f>IF(V22="","",(V22+(U22&gt;V22)-U22))</f>
        <v>0.21180555555555547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>
        <v>0.77430555555555547</v>
      </c>
      <c r="V25" s="9">
        <v>0.84027777777777779</v>
      </c>
      <c r="W25" s="9">
        <f>IF(V25="","",(V25+(U25&gt;V25)-U25))</f>
        <v>6.5972222222222321E-2</v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1.9826388888888886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A3" sqref="A1:E1048576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10.4257812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>
        <v>0.89583333333333337</v>
      </c>
      <c r="J5" s="9">
        <v>0.96180555555555547</v>
      </c>
      <c r="K5" s="9">
        <f>IF(J5="","",(J5+(I5&gt;J5)-I5))</f>
        <v>6.5972222222222099E-2</v>
      </c>
      <c r="L5" s="10"/>
      <c r="M5" s="95"/>
      <c r="N5" s="56" t="s">
        <v>12</v>
      </c>
      <c r="O5" s="9">
        <v>0.10069444444444443</v>
      </c>
      <c r="P5" s="9">
        <v>0.16666666666666666</v>
      </c>
      <c r="Q5" s="9">
        <f>IF(P5="","",(P5+(O5&gt;P5)-O5))</f>
        <v>6.5972222222222224E-2</v>
      </c>
      <c r="R5" s="10"/>
      <c r="S5" s="95"/>
      <c r="T5" s="56" t="s">
        <v>12</v>
      </c>
      <c r="U5" s="9">
        <v>0.20833333333333334</v>
      </c>
      <c r="V5" s="9">
        <v>0.28125</v>
      </c>
      <c r="W5" s="9">
        <f>IF(V5="","",(V5+(U5&gt;V5)-U5))</f>
        <v>7.2916666666666657E-2</v>
      </c>
      <c r="X5" s="10"/>
      <c r="Y5" s="95"/>
      <c r="Z5" s="56" t="s">
        <v>12</v>
      </c>
      <c r="AA5" s="9">
        <v>0.35416666666666669</v>
      </c>
      <c r="AB5" s="9">
        <v>0.4201388888888889</v>
      </c>
      <c r="AC5" s="9">
        <f>IF(AB5="","",(AB5+(AA5&gt;AB5)-AA5))</f>
        <v>6.597222222222221E-2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57" t="s">
        <v>12</v>
      </c>
      <c r="I8" s="16">
        <v>0.99652777777777779</v>
      </c>
      <c r="J8" s="16">
        <v>0.27083333333333331</v>
      </c>
      <c r="K8" s="16">
        <f>IF(J8="","",(J8+(I8&gt;J8)-I8))</f>
        <v>0.27430555555555547</v>
      </c>
      <c r="L8" s="10"/>
      <c r="M8" s="86"/>
      <c r="N8" s="57" t="s">
        <v>12</v>
      </c>
      <c r="O8" s="16">
        <v>0.94791666666666663</v>
      </c>
      <c r="P8" s="16">
        <v>0.10069444444444443</v>
      </c>
      <c r="Q8" s="16">
        <f>IF(P8="","",(P8+(O8&gt;P8)-O8))</f>
        <v>0.15277777777777779</v>
      </c>
      <c r="R8" s="10"/>
      <c r="S8" s="86"/>
      <c r="T8" s="57" t="s">
        <v>12</v>
      </c>
      <c r="U8" s="16">
        <v>0.94791666666666663</v>
      </c>
      <c r="V8" s="16">
        <v>0.19791666666666666</v>
      </c>
      <c r="W8" s="16">
        <f>IF(V8="","",(V8+(U8&gt;V8)-U8))</f>
        <v>0.25000000000000011</v>
      </c>
      <c r="X8" s="10"/>
      <c r="Y8" s="86"/>
      <c r="Z8" s="5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/>
      <c r="D12" s="9"/>
      <c r="E12" s="9"/>
      <c r="F12" s="10"/>
      <c r="G12" s="95"/>
      <c r="H12" s="56" t="s">
        <v>12</v>
      </c>
      <c r="I12" s="9">
        <v>0.27430555555555552</v>
      </c>
      <c r="J12" s="9">
        <v>0.34027777777777773</v>
      </c>
      <c r="K12" s="9">
        <f>IF(J12="","",(J12+(I12&gt;J12)-I12))</f>
        <v>6.597222222222221E-2</v>
      </c>
      <c r="L12" s="10"/>
      <c r="M12" s="95"/>
      <c r="N12" s="56" t="s">
        <v>12</v>
      </c>
      <c r="O12" s="9">
        <v>0.10069444444444443</v>
      </c>
      <c r="P12" s="9">
        <v>0.16666666666666666</v>
      </c>
      <c r="Q12" s="9">
        <f>IF(P12="","",(P12+(O12&gt;P12)-O12))</f>
        <v>6.5972222222222224E-2</v>
      </c>
      <c r="R12" s="10"/>
      <c r="S12" s="95"/>
      <c r="T12" s="56" t="s">
        <v>12</v>
      </c>
      <c r="U12" s="9">
        <v>0.20833333333333334</v>
      </c>
      <c r="V12" s="9">
        <v>0.27083333333333331</v>
      </c>
      <c r="W12" s="9">
        <f>IF(V12="","",(V12+(U12&gt;V12)-U12))</f>
        <v>6.2499999999999972E-2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>
        <v>0</v>
      </c>
      <c r="D15" s="16">
        <v>0</v>
      </c>
      <c r="E15" s="14">
        <f>IF(D15="","",(D15+(C15&gt;D15)-C15))</f>
        <v>0</v>
      </c>
      <c r="F15" s="10"/>
      <c r="G15" s="86"/>
      <c r="H15" s="57" t="s">
        <v>12</v>
      </c>
      <c r="I15" s="16">
        <v>0.34375</v>
      </c>
      <c r="J15" s="16">
        <v>0.59375</v>
      </c>
      <c r="K15" s="16">
        <f>IF(J15="","",(J15+(I15&gt;J15)-I15))</f>
        <v>0.25</v>
      </c>
      <c r="L15" s="10"/>
      <c r="M15" s="86"/>
      <c r="N15" s="57" t="s">
        <v>12</v>
      </c>
      <c r="O15" s="16">
        <v>0.17708333333333334</v>
      </c>
      <c r="P15" s="16">
        <v>0.4236111111111111</v>
      </c>
      <c r="Q15" s="16">
        <f>IF(P15="","",(P15+(O15&gt;P15)-O15))</f>
        <v>0.24652777777777776</v>
      </c>
      <c r="R15" s="10"/>
      <c r="S15" s="86"/>
      <c r="T15" s="57" t="s">
        <v>12</v>
      </c>
      <c r="U15" s="16">
        <v>0.27083333333333331</v>
      </c>
      <c r="V15" s="16">
        <v>0.49652777777777773</v>
      </c>
      <c r="W15" s="16">
        <f>IF(V15="","",(V15+(U15&gt;V15)-U15))</f>
        <v>0.22569444444444442</v>
      </c>
      <c r="X15" s="10"/>
      <c r="Y15" s="86"/>
      <c r="Z15" s="57" t="s">
        <v>12</v>
      </c>
      <c r="AA15" s="16">
        <v>0</v>
      </c>
      <c r="AB15" s="16">
        <v>4.1666666666666699E-2</v>
      </c>
      <c r="AC15" s="16">
        <f>IF(AB15="","",(AB15+(AA15&gt;AB15)-AA15))</f>
        <v>4.1666666666666699E-2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/>
      <c r="J18" s="9"/>
      <c r="K18" s="9" t="str">
        <f>IF(J18="","",(J18+(I18&gt;J18)-I18))</f>
        <v/>
      </c>
      <c r="L18" s="10"/>
      <c r="M18" s="95"/>
      <c r="N18" s="56" t="s">
        <v>12</v>
      </c>
      <c r="O18" s="9">
        <v>0.4236111111111111</v>
      </c>
      <c r="P18" s="9">
        <v>0.48958333333333331</v>
      </c>
      <c r="Q18" s="9">
        <f>IF(P18="","",(P18+(O18&gt;P18)-O18))</f>
        <v>6.597222222222221E-2</v>
      </c>
      <c r="R18" s="10"/>
      <c r="S18" s="95"/>
      <c r="T18" s="56" t="s">
        <v>12</v>
      </c>
      <c r="U18" s="9">
        <v>0.54166666666666663</v>
      </c>
      <c r="V18" s="9">
        <v>0.61458333333333337</v>
      </c>
      <c r="W18" s="9">
        <f>IF(V18="","",(V18+(U18&gt;V18)-U18))</f>
        <v>7.2916666666666741E-2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0.69791666666666663</v>
      </c>
      <c r="J22" s="16">
        <v>0.82291666666666663</v>
      </c>
      <c r="K22" s="16">
        <f>IF(J22="","",(J22+(I22&gt;J22)-I22))</f>
        <v>0.125</v>
      </c>
      <c r="L22" s="10"/>
      <c r="M22" s="86"/>
      <c r="N22" s="57" t="s">
        <v>12</v>
      </c>
      <c r="O22" s="16">
        <v>0.5625</v>
      </c>
      <c r="P22" s="16">
        <v>0.79166666666666663</v>
      </c>
      <c r="Q22" s="16">
        <f>IF(P22="","",(P22+(O22&gt;P22)-O22))</f>
        <v>0.22916666666666663</v>
      </c>
      <c r="R22" s="10"/>
      <c r="S22" s="86"/>
      <c r="T22" s="57" t="s">
        <v>12</v>
      </c>
      <c r="U22" s="16">
        <v>0.56597222222222221</v>
      </c>
      <c r="V22" s="16">
        <v>0.82291666666666663</v>
      </c>
      <c r="W22" s="16">
        <f>IF(V22="","",(V22+(U22&gt;V22)-U22))</f>
        <v>0.25694444444444442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/>
      <c r="V25" s="9"/>
      <c r="W25" s="9" t="str">
        <f>IF(V25="","",(V25+(U25&gt;V25)-U25))</f>
        <v/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2.052083333333333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sqref="A1:XFD1048576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/>
      <c r="D5" s="9"/>
      <c r="E5" s="9" t="str">
        <f>IF(D5="","",(D5+(C5&gt;D5)-C5))</f>
        <v/>
      </c>
      <c r="F5" s="10"/>
      <c r="G5" s="95"/>
      <c r="H5" s="56" t="s">
        <v>12</v>
      </c>
      <c r="I5" s="9">
        <v>0.95833333333333337</v>
      </c>
      <c r="J5" s="9">
        <v>2.4305555555555556E-2</v>
      </c>
      <c r="K5" s="5">
        <f>IF(J5="","",(J5+(I5&gt;J5)-I5))</f>
        <v>6.597222222222221E-2</v>
      </c>
      <c r="L5" s="10"/>
      <c r="M5" s="95"/>
      <c r="N5" s="56" t="s">
        <v>12</v>
      </c>
      <c r="O5" s="9"/>
      <c r="P5" s="9"/>
      <c r="Q5" s="9" t="str">
        <f>IF(P5="","",(P5+(O5&gt;P5)-O5))</f>
        <v/>
      </c>
      <c r="R5" s="10"/>
      <c r="S5" s="95"/>
      <c r="T5" s="56" t="s">
        <v>12</v>
      </c>
      <c r="U5" s="7">
        <v>0.88541666666666663</v>
      </c>
      <c r="V5" s="9">
        <v>0.95486111111111116</v>
      </c>
      <c r="W5" s="9">
        <f>IF(V5="","",(V5+(U5&gt;V5)-U5))</f>
        <v>6.9444444444444531E-2</v>
      </c>
      <c r="X5" s="10"/>
      <c r="Y5" s="95"/>
      <c r="Z5" s="56" t="s">
        <v>12</v>
      </c>
      <c r="AA5" s="9">
        <v>0.39930555555555558</v>
      </c>
      <c r="AB5" s="9">
        <v>0.46527777777777773</v>
      </c>
      <c r="AC5" s="9">
        <f>IF(AB5="","",(AB5+(AA5&gt;AB5)-AA5))</f>
        <v>6.5972222222222154E-2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0.59027777777777779</v>
      </c>
      <c r="D8" s="16">
        <v>0.79166666666666663</v>
      </c>
      <c r="E8" s="14">
        <f>IF(D8="","",(D8+(C8&gt;D8)-C8))</f>
        <v>0.20138888888888884</v>
      </c>
      <c r="F8" s="10"/>
      <c r="G8" s="86"/>
      <c r="H8" s="57" t="s">
        <v>12</v>
      </c>
      <c r="I8" s="16">
        <v>3.125E-2</v>
      </c>
      <c r="J8" s="16">
        <v>0.29166666666666669</v>
      </c>
      <c r="K8" s="16">
        <f>IF(J8="","",(J8+(I8&gt;J8)-I8))</f>
        <v>0.26041666666666669</v>
      </c>
      <c r="L8" s="10"/>
      <c r="M8" s="86"/>
      <c r="N8" s="57" t="s">
        <v>12</v>
      </c>
      <c r="O8" s="16">
        <v>0.98958333333333337</v>
      </c>
      <c r="P8" s="16">
        <v>0.18055555555555555</v>
      </c>
      <c r="Q8" s="16">
        <f>IF(P8="","",(P8+(O8&gt;P8)-O8))</f>
        <v>0.19097222222222221</v>
      </c>
      <c r="R8" s="10"/>
      <c r="S8" s="86"/>
      <c r="T8" s="57" t="s">
        <v>12</v>
      </c>
      <c r="U8" s="16">
        <v>0.98958333333333337</v>
      </c>
      <c r="V8" s="16">
        <v>0.2638888888888889</v>
      </c>
      <c r="W8" s="16">
        <f>IF(V8="","",(V8+(U8&gt;V8)-U8))</f>
        <v>0.27430555555555547</v>
      </c>
      <c r="X8" s="10"/>
      <c r="Y8" s="86"/>
      <c r="Z8" s="5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/>
      <c r="D12" s="9"/>
      <c r="E12" s="9"/>
      <c r="F12" s="10"/>
      <c r="G12" s="95"/>
      <c r="H12" s="56" t="s">
        <v>12</v>
      </c>
      <c r="I12" s="9">
        <v>0.33333333333333331</v>
      </c>
      <c r="J12" s="9">
        <v>0.39930555555555558</v>
      </c>
      <c r="K12" s="9">
        <f>IF(J12="","",(J12+(I12&gt;J12)-I12))</f>
        <v>6.5972222222222265E-2</v>
      </c>
      <c r="L12" s="10"/>
      <c r="M12" s="95"/>
      <c r="N12" s="56" t="s">
        <v>12</v>
      </c>
      <c r="O12" s="9">
        <v>0.18055555555555555</v>
      </c>
      <c r="P12" s="9">
        <v>0.25</v>
      </c>
      <c r="Q12" s="9">
        <f>IF(P12="","",(P12+(O12&gt;P12)-O12))</f>
        <v>6.9444444444444448E-2</v>
      </c>
      <c r="R12" s="10"/>
      <c r="S12" s="95"/>
      <c r="T12" s="56" t="s">
        <v>12</v>
      </c>
      <c r="U12" s="9">
        <v>0.2638888888888889</v>
      </c>
      <c r="V12" s="9">
        <v>0.33333333333333331</v>
      </c>
      <c r="W12" s="9">
        <f>IF(V12="","",(V12+(U12&gt;V12)-U12))</f>
        <v>6.944444444444442E-2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/>
      <c r="D15" s="16"/>
      <c r="E15" s="16"/>
      <c r="F15" s="10"/>
      <c r="G15" s="86"/>
      <c r="H15" s="57" t="s">
        <v>12</v>
      </c>
      <c r="I15" s="16">
        <v>0.39930555555555558</v>
      </c>
      <c r="J15" s="16">
        <v>0.65277777777777779</v>
      </c>
      <c r="K15" s="16">
        <f>IF(J15="","",(J15+(I15&gt;J15)-I15))</f>
        <v>0.25347222222222221</v>
      </c>
      <c r="L15" s="10"/>
      <c r="M15" s="86"/>
      <c r="N15" s="57" t="s">
        <v>12</v>
      </c>
      <c r="O15" s="16">
        <v>0.25694444444444448</v>
      </c>
      <c r="P15" s="16">
        <v>0.51388888888888895</v>
      </c>
      <c r="Q15" s="16">
        <f>IF(P15="","",(P15+(O15&gt;P15)-O15))</f>
        <v>0.25694444444444448</v>
      </c>
      <c r="R15" s="10"/>
      <c r="S15" s="86"/>
      <c r="T15" s="57" t="s">
        <v>12</v>
      </c>
      <c r="U15" s="16">
        <v>0.34027777777777773</v>
      </c>
      <c r="V15" s="16">
        <v>0.58333333333333337</v>
      </c>
      <c r="W15" s="16">
        <f>IF(V15="","",(V15+(U15&gt;V15)-U15))</f>
        <v>0.24305555555555564</v>
      </c>
      <c r="X15" s="10"/>
      <c r="Y15" s="86"/>
      <c r="Z15" s="57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>
        <v>0.65625</v>
      </c>
      <c r="J18" s="9">
        <v>0.72222222222222221</v>
      </c>
      <c r="K18" s="9">
        <f>IF(J18="","",(J18+(I18&gt;J18)-I18))</f>
        <v>6.597222222222221E-2</v>
      </c>
      <c r="L18" s="10"/>
      <c r="M18" s="95"/>
      <c r="N18" s="56" t="s">
        <v>12</v>
      </c>
      <c r="O18" s="9">
        <v>0.51388888888888895</v>
      </c>
      <c r="P18" s="9">
        <v>0.57986111111111105</v>
      </c>
      <c r="Q18" s="9">
        <f>IF(P18="","",(P18+(O18&gt;P18)-O18))</f>
        <v>6.5972222222222099E-2</v>
      </c>
      <c r="R18" s="10"/>
      <c r="S18" s="95"/>
      <c r="T18" s="56" t="s">
        <v>12</v>
      </c>
      <c r="U18" s="9">
        <v>0.58333333333333337</v>
      </c>
      <c r="V18" s="9">
        <v>0.65625</v>
      </c>
      <c r="W18" s="9">
        <f>IF(V18="","",(V18+(U18&gt;V18)-U18))</f>
        <v>7.291666666666663E-2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0.80555555555555547</v>
      </c>
      <c r="J22" s="16">
        <v>0.89583333333333337</v>
      </c>
      <c r="K22" s="16">
        <f>IF(J22="","",(J22+(I22&gt;J22)-I22))</f>
        <v>9.0277777777777901E-2</v>
      </c>
      <c r="L22" s="10"/>
      <c r="M22" s="86"/>
      <c r="N22" s="57" t="s">
        <v>12</v>
      </c>
      <c r="O22" s="16">
        <v>0.58333333333333337</v>
      </c>
      <c r="P22" s="16">
        <v>0.84375</v>
      </c>
      <c r="Q22" s="16">
        <f>IF(P22="","",(P22+(O22&gt;P22)-O22))</f>
        <v>0.26041666666666663</v>
      </c>
      <c r="R22" s="10"/>
      <c r="S22" s="86"/>
      <c r="T22" s="57" t="s">
        <v>12</v>
      </c>
      <c r="U22" s="16">
        <v>0.65972222222222221</v>
      </c>
      <c r="V22" s="16">
        <v>0.90277777777777779</v>
      </c>
      <c r="W22" s="16">
        <f>IF(V22="","",(V22+(U22&gt;V22)-U22))</f>
        <v>0.24305555555555558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0.84375</v>
      </c>
      <c r="P25" s="9"/>
      <c r="Q25" s="9" t="str">
        <f>IF(P25="","",(P25+(O25&gt;P25)-O25))</f>
        <v/>
      </c>
      <c r="R25" s="10"/>
      <c r="S25" s="95"/>
      <c r="T25" s="56" t="s">
        <v>12</v>
      </c>
      <c r="U25" s="9"/>
      <c r="V25" s="9"/>
      <c r="W25" s="9" t="str">
        <f>IF(V25="","",(V25+(U25&gt;V25)-U25))</f>
        <v/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2.2743055555555554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C44"/>
  <sheetViews>
    <sheetView topLeftCell="A22" workbookViewId="0">
      <selection activeCell="J25" sqref="J25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8.7109375" style="23" customWidth="1"/>
    <col min="8" max="8" width="7.28515625" style="24" bestFit="1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>
        <v>9.0277777777777776E-2</v>
      </c>
      <c r="D5" s="9">
        <v>0.15972222222222224</v>
      </c>
      <c r="E5" s="9">
        <f>IF(D5="","",(D5+(C5&gt;D5)-C5))</f>
        <v>6.9444444444444461E-2</v>
      </c>
      <c r="F5" s="10"/>
      <c r="G5" s="95"/>
      <c r="H5" s="56" t="s">
        <v>12</v>
      </c>
      <c r="I5" s="9">
        <v>0.16666666666666666</v>
      </c>
      <c r="J5" s="9">
        <v>0.23611111111111113</v>
      </c>
      <c r="K5" s="9">
        <f>IF(J5="","",(J5+(I5&gt;J5)-I5))</f>
        <v>6.9444444444444475E-2</v>
      </c>
      <c r="L5" s="10"/>
      <c r="M5" s="95"/>
      <c r="N5" s="56" t="s">
        <v>12</v>
      </c>
      <c r="O5" s="9">
        <v>0.84375</v>
      </c>
      <c r="P5" s="9">
        <v>0.92708333333333337</v>
      </c>
      <c r="Q5" s="9">
        <f>IF(P5="","",(P5+(O5&gt;P5)-O5))</f>
        <v>8.333333333333337E-2</v>
      </c>
      <c r="R5" s="10"/>
      <c r="S5" s="95"/>
      <c r="T5" s="56" t="s">
        <v>12</v>
      </c>
      <c r="U5" s="9">
        <v>0.92708333333333337</v>
      </c>
      <c r="V5" s="9">
        <v>0.99305555555555547</v>
      </c>
      <c r="W5" s="9">
        <f>IF(V5="","",(V5+(U5&gt;V5)-U5))</f>
        <v>6.5972222222222099E-2</v>
      </c>
      <c r="X5" s="10"/>
      <c r="Y5" s="95"/>
      <c r="Z5" s="56" t="s">
        <v>12</v>
      </c>
      <c r="AA5" s="9">
        <v>0.31597222222222221</v>
      </c>
      <c r="AB5" s="9">
        <v>0.38194444444444442</v>
      </c>
      <c r="AC5" s="9">
        <f>IF(AB5="","",(AB5+(AA5&gt;AB5)-AA5))</f>
        <v>6.597222222222221E-2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0.19444444444444445</v>
      </c>
      <c r="D8" s="16">
        <v>0.4861111111111111</v>
      </c>
      <c r="E8" s="14">
        <f>IF(D8="","",(D8+(C8&gt;D8)-C8))</f>
        <v>0.29166666666666663</v>
      </c>
      <c r="F8" s="10"/>
      <c r="G8" s="86"/>
      <c r="H8" s="57" t="s">
        <v>12</v>
      </c>
      <c r="I8" s="16">
        <v>9.375E-2</v>
      </c>
      <c r="J8" s="16">
        <v>0.34722222222222227</v>
      </c>
      <c r="K8" s="16">
        <f>IF(J8="","",(J8+(I8&gt;J8)-I8))</f>
        <v>0.25347222222222227</v>
      </c>
      <c r="L8" s="10"/>
      <c r="M8" s="86"/>
      <c r="N8" s="57" t="s">
        <v>12</v>
      </c>
      <c r="O8" s="16">
        <v>0</v>
      </c>
      <c r="P8" s="16">
        <v>4.1666666666666664E-2</v>
      </c>
      <c r="Q8" s="16">
        <f>IF(P8="","",(P8+(O8&gt;P8)-O8))</f>
        <v>4.1666666666666664E-2</v>
      </c>
      <c r="R8" s="10"/>
      <c r="S8" s="86"/>
      <c r="T8" s="57" t="s">
        <v>12</v>
      </c>
      <c r="U8" s="16">
        <v>0</v>
      </c>
      <c r="V8" s="16">
        <v>0.23263888888888887</v>
      </c>
      <c r="W8" s="16">
        <f>IF(V8="","",(V8+(U8&gt;V8)-U8))</f>
        <v>0.23263888888888887</v>
      </c>
      <c r="X8" s="10"/>
      <c r="Y8" s="86"/>
      <c r="Z8" s="5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>
        <v>0.53819444444444442</v>
      </c>
      <c r="D12" s="9">
        <v>0.60416666666666663</v>
      </c>
      <c r="E12" s="9">
        <f>IF(D12="","",(D12+(C12&gt;D12)-C12))</f>
        <v>6.597222222222221E-2</v>
      </c>
      <c r="F12" s="10"/>
      <c r="G12" s="95"/>
      <c r="H12" s="56" t="s">
        <v>12</v>
      </c>
      <c r="I12" s="9">
        <v>0.38541666666666669</v>
      </c>
      <c r="J12" s="9">
        <v>0.45833333333333331</v>
      </c>
      <c r="K12" s="9">
        <f>IF(J12="","",(J12+(I12&gt;J12)-I12))</f>
        <v>7.291666666666663E-2</v>
      </c>
      <c r="L12" s="10"/>
      <c r="M12" s="95"/>
      <c r="N12" s="56" t="s">
        <v>12</v>
      </c>
      <c r="O12" s="9"/>
      <c r="P12" s="9"/>
      <c r="Q12" s="9" t="str">
        <f>IF(P12="","",(P12+(O12&gt;P12)-O12))</f>
        <v/>
      </c>
      <c r="R12" s="10"/>
      <c r="S12" s="95"/>
      <c r="T12" s="56" t="s">
        <v>12</v>
      </c>
      <c r="U12" s="9">
        <v>0.23263888888888887</v>
      </c>
      <c r="V12" s="9">
        <v>0.2986111111111111</v>
      </c>
      <c r="W12" s="9">
        <f>IF(V12="","",(V12+(U12&gt;V12)-U12))</f>
        <v>6.5972222222222238E-2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>
        <v>0.63194444444444442</v>
      </c>
      <c r="D15" s="16">
        <v>0.89583333333333337</v>
      </c>
      <c r="E15" s="14">
        <f>IF(D15="","",(D15+(C15&gt;D15)-C15))</f>
        <v>0.26388888888888895</v>
      </c>
      <c r="F15" s="10"/>
      <c r="G15" s="86"/>
      <c r="H15" s="57" t="s">
        <v>12</v>
      </c>
      <c r="I15" s="16">
        <v>0.45833333333333331</v>
      </c>
      <c r="J15" s="16">
        <v>0.71527777777777779</v>
      </c>
      <c r="K15" s="16">
        <f>IF(J15="","",(J15+(I15&gt;J15)-I15))</f>
        <v>0.25694444444444448</v>
      </c>
      <c r="L15" s="10"/>
      <c r="M15" s="86"/>
      <c r="N15" s="57" t="s">
        <v>12</v>
      </c>
      <c r="O15" s="16">
        <v>0</v>
      </c>
      <c r="P15" s="16">
        <v>0</v>
      </c>
      <c r="Q15" s="16">
        <f>IF(P15="","",(P15+(O15&gt;P15)-O15))</f>
        <v>0</v>
      </c>
      <c r="R15" s="10"/>
      <c r="S15" s="86"/>
      <c r="T15" s="57" t="s">
        <v>12</v>
      </c>
      <c r="U15" s="16">
        <v>0.2986111111111111</v>
      </c>
      <c r="V15" s="16">
        <v>0.54166666666666663</v>
      </c>
      <c r="W15" s="16">
        <f>IF(V15="","",(V15+(U15&gt;V15)-U15))</f>
        <v>0.24305555555555552</v>
      </c>
      <c r="X15" s="10"/>
      <c r="Y15" s="86"/>
      <c r="Z15" s="57" t="s">
        <v>12</v>
      </c>
      <c r="AA15" s="16">
        <v>0.69444444444444453</v>
      </c>
      <c r="AB15" s="16">
        <v>0.8125</v>
      </c>
      <c r="AC15" s="16">
        <f>IF(AB15="","",(AB15+(AA15&gt;AB15)-AA15))</f>
        <v>0.11805555555555547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56" t="s">
        <v>12</v>
      </c>
      <c r="I18" s="9">
        <v>0.75</v>
      </c>
      <c r="J18" s="9">
        <v>0.81944444444444453</v>
      </c>
      <c r="K18" s="9">
        <f>IF(J18="","",(J18+(I18&gt;J18)-I18))</f>
        <v>6.9444444444444531E-2</v>
      </c>
      <c r="L18" s="10"/>
      <c r="M18" s="95"/>
      <c r="N18" s="56" t="s">
        <v>12</v>
      </c>
      <c r="O18" s="9">
        <v>0.68402777777777779</v>
      </c>
      <c r="P18" s="9">
        <v>0.75</v>
      </c>
      <c r="Q18" s="9">
        <f>IF(P18="","",(P18+(O18&gt;P18)-O18))</f>
        <v>6.597222222222221E-2</v>
      </c>
      <c r="R18" s="10"/>
      <c r="S18" s="95"/>
      <c r="T18" s="56" t="s">
        <v>12</v>
      </c>
      <c r="U18" s="9">
        <v>0.61111111111111105</v>
      </c>
      <c r="V18" s="9">
        <v>0.68055555555555547</v>
      </c>
      <c r="W18" s="9">
        <f>IF(V18="","",(V18+(U18&gt;V18)-U18))</f>
        <v>6.944444444444442E-2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57" t="s">
        <v>12</v>
      </c>
      <c r="O22" s="16">
        <v>0.75694444444444453</v>
      </c>
      <c r="P22" s="16">
        <v>4.1666666666666664E-2</v>
      </c>
      <c r="Q22" s="16">
        <f>IF(P22="","",(P22+(O22&gt;P22)-O22))</f>
        <v>0.28472222222222221</v>
      </c>
      <c r="R22" s="10"/>
      <c r="S22" s="86"/>
      <c r="T22" s="57" t="s">
        <v>12</v>
      </c>
      <c r="U22" s="16">
        <v>0.68055555555555547</v>
      </c>
      <c r="V22" s="16">
        <v>0.91666666666666663</v>
      </c>
      <c r="W22" s="16">
        <f>IF(V22="","",(V22+(U22&gt;V22)-U22))</f>
        <v>0.23611111111111116</v>
      </c>
      <c r="X22" s="10"/>
      <c r="Y22" s="86"/>
      <c r="Z22" s="57" t="s">
        <v>12</v>
      </c>
      <c r="AA22" s="16">
        <v>0.87152777777777779</v>
      </c>
      <c r="AB22" s="16">
        <v>0</v>
      </c>
      <c r="AC22" s="16">
        <f>IF(AB22="","",(AB22+(AA22&gt;AB22)-AA22))</f>
        <v>0.12847222222222221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/>
      <c r="D25" s="9"/>
      <c r="E25" s="9" t="str">
        <f>IF(D25="","",(D25+(C25&gt;D25)-C25))</f>
        <v/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/>
      <c r="V25" s="9"/>
      <c r="W25" s="9" t="str">
        <f>IF(V25="","",(V25+(U25&gt;V25)-U25))</f>
        <v/>
      </c>
      <c r="X25" s="10"/>
      <c r="Y25" s="95"/>
      <c r="Z25" s="56" t="s">
        <v>12</v>
      </c>
      <c r="AA25" s="56"/>
      <c r="AB25" s="56"/>
      <c r="AC25" s="9" t="str">
        <f>IF(AB25="","",(AB25+(AA25&gt;AB25)-AA25))</f>
        <v/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2.3506944444444446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C44"/>
  <sheetViews>
    <sheetView topLeftCell="A16" workbookViewId="0">
      <selection activeCell="N9" sqref="N9:Q9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0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0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0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0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0" t="s">
        <v>11</v>
      </c>
      <c r="AA4" s="60"/>
      <c r="AB4" s="60"/>
      <c r="AC4" s="5" t="str">
        <f>IF(AB4="","",(AB4+(AA4&gt;AB4)-AA4))</f>
        <v/>
      </c>
    </row>
    <row r="5" spans="1:29">
      <c r="A5" s="95"/>
      <c r="B5" s="56" t="s">
        <v>12</v>
      </c>
      <c r="C5" s="9">
        <v>0.89930555555555547</v>
      </c>
      <c r="D5" s="9">
        <v>0.96527777777777779</v>
      </c>
      <c r="E5" s="9">
        <f>IF(D5="","",(D5+(C5&gt;D5)-C5))</f>
        <v>6.5972222222222321E-2</v>
      </c>
      <c r="F5" s="10"/>
      <c r="G5" s="95"/>
      <c r="H5" s="56" t="s">
        <v>12</v>
      </c>
      <c r="I5" s="9">
        <v>0.11458333333333333</v>
      </c>
      <c r="J5" s="9">
        <v>0.18055555555555555</v>
      </c>
      <c r="K5" s="9">
        <f>IF(J5="","",(J5+(I5&gt;J5)-I5))</f>
        <v>6.5972222222222224E-2</v>
      </c>
      <c r="L5" s="10"/>
      <c r="M5" s="95"/>
      <c r="N5" s="56" t="s">
        <v>12</v>
      </c>
      <c r="O5" s="9">
        <v>4.1666666666666664E-2</v>
      </c>
      <c r="P5" s="9">
        <v>0.11458333333333333</v>
      </c>
      <c r="Q5" s="9">
        <f>IF(P5="","",(P5+(O5&gt;P5)-O5))</f>
        <v>7.2916666666666657E-2</v>
      </c>
      <c r="R5" s="10"/>
      <c r="S5" s="95"/>
      <c r="T5" s="56" t="s">
        <v>12</v>
      </c>
      <c r="U5" s="9">
        <v>0.96527777777777779</v>
      </c>
      <c r="V5" s="9">
        <v>3.8194444444444441E-2</v>
      </c>
      <c r="W5" s="9">
        <f>IF(V5="","",(V5+(U5&gt;V5)-U5))</f>
        <v>7.291666666666663E-2</v>
      </c>
      <c r="X5" s="10"/>
      <c r="Y5" s="95"/>
      <c r="Z5" s="56" t="s">
        <v>12</v>
      </c>
      <c r="AA5" s="9">
        <v>0.1875</v>
      </c>
      <c r="AB5" s="9">
        <v>0.26041666666666669</v>
      </c>
      <c r="AC5" s="9">
        <f>IF(AB5="","",(AB5+(AA5&gt;AB5)-AA5))</f>
        <v>7.2916666666666685E-2</v>
      </c>
    </row>
    <row r="6" spans="1:29" ht="51">
      <c r="A6" s="58" t="s">
        <v>13</v>
      </c>
      <c r="B6" s="96"/>
      <c r="C6" s="97"/>
      <c r="D6" s="97"/>
      <c r="E6" s="98"/>
      <c r="F6" s="10"/>
      <c r="G6" s="58" t="s">
        <v>13</v>
      </c>
      <c r="H6" s="96"/>
      <c r="I6" s="97"/>
      <c r="J6" s="97"/>
      <c r="K6" s="98"/>
      <c r="L6" s="10"/>
      <c r="M6" s="58" t="s">
        <v>13</v>
      </c>
      <c r="N6" s="99"/>
      <c r="O6" s="100"/>
      <c r="P6" s="100"/>
      <c r="Q6" s="101"/>
      <c r="R6" s="10"/>
      <c r="S6" s="58" t="s">
        <v>13</v>
      </c>
      <c r="T6" s="78"/>
      <c r="U6" s="79"/>
      <c r="V6" s="79"/>
      <c r="W6" s="80"/>
      <c r="X6" s="10"/>
      <c r="Y6" s="58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57" t="s">
        <v>12</v>
      </c>
      <c r="C8" s="16">
        <v>0</v>
      </c>
      <c r="D8" s="16">
        <v>0.25</v>
      </c>
      <c r="E8" s="14">
        <f>IF(D8="","",(D8+(C8&gt;D8)-C8))</f>
        <v>0.25</v>
      </c>
      <c r="F8" s="10"/>
      <c r="G8" s="86"/>
      <c r="H8" s="57" t="s">
        <v>12</v>
      </c>
      <c r="I8" s="16">
        <v>0.91666666666666663</v>
      </c>
      <c r="J8" s="16">
        <v>0.10416666666666667</v>
      </c>
      <c r="K8" s="16">
        <f>IF(J8="","",(J8+(I8&gt;J8)-I8))</f>
        <v>0.18750000000000011</v>
      </c>
      <c r="L8" s="10"/>
      <c r="M8" s="86"/>
      <c r="N8" s="57" t="s">
        <v>12</v>
      </c>
      <c r="O8" s="16">
        <v>0.91666666666666663</v>
      </c>
      <c r="P8" s="16">
        <v>0.125</v>
      </c>
      <c r="Q8" s="16">
        <f>IF(P8="","",(P8+(O8&gt;P8)-O8))</f>
        <v>0.20833333333333337</v>
      </c>
      <c r="R8" s="10"/>
      <c r="S8" s="86"/>
      <c r="T8" s="57" t="s">
        <v>12</v>
      </c>
      <c r="U8" s="16">
        <v>4.1666666666666664E-2</v>
      </c>
      <c r="V8" s="16">
        <v>0.25</v>
      </c>
      <c r="W8" s="16">
        <f>IF(V8="","",(V8+(U8&gt;V8)-U8))</f>
        <v>0.20833333333333334</v>
      </c>
      <c r="X8" s="10"/>
      <c r="Y8" s="86"/>
      <c r="Z8" s="57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59" t="s">
        <v>13</v>
      </c>
      <c r="B9" s="102"/>
      <c r="C9" s="103"/>
      <c r="D9" s="103"/>
      <c r="E9" s="104"/>
      <c r="F9" s="10"/>
      <c r="G9" s="59" t="s">
        <v>13</v>
      </c>
      <c r="H9" s="102"/>
      <c r="I9" s="103"/>
      <c r="J9" s="103"/>
      <c r="K9" s="104"/>
      <c r="L9" s="10"/>
      <c r="M9" s="59" t="s">
        <v>13</v>
      </c>
      <c r="N9" s="82"/>
      <c r="O9" s="83"/>
      <c r="P9" s="83"/>
      <c r="Q9" s="84"/>
      <c r="R9" s="10"/>
      <c r="S9" s="59" t="s">
        <v>13</v>
      </c>
      <c r="T9" s="102"/>
      <c r="U9" s="103"/>
      <c r="V9" s="103"/>
      <c r="W9" s="104"/>
      <c r="X9" s="10"/>
      <c r="Y9" s="59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0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0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0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0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0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56"/>
      <c r="C12" s="9">
        <v>0.29166666666666669</v>
      </c>
      <c r="D12" s="9">
        <v>0.3611111111111111</v>
      </c>
      <c r="E12" s="61">
        <f>IF(D12="","",(D12+(C12&gt;D12)-C12))</f>
        <v>6.944444444444442E-2</v>
      </c>
      <c r="F12" s="10"/>
      <c r="G12" s="95"/>
      <c r="H12" s="56" t="s">
        <v>12</v>
      </c>
      <c r="I12" s="9">
        <v>0.11458333333333333</v>
      </c>
      <c r="J12" s="9">
        <v>0.18055555555555555</v>
      </c>
      <c r="K12" s="9">
        <f>IF(J12="","",(J12+(I12&gt;J12)-I12))</f>
        <v>6.5972222222222224E-2</v>
      </c>
      <c r="L12" s="10"/>
      <c r="M12" s="95"/>
      <c r="N12" s="56" t="s">
        <v>12</v>
      </c>
      <c r="O12" s="9">
        <v>4.1666666666666664E-2</v>
      </c>
      <c r="P12" s="9">
        <v>0.11458333333333333</v>
      </c>
      <c r="Q12" s="9">
        <f>IF(P12="","",(P12+(O12&gt;P12)-O12))</f>
        <v>7.2916666666666657E-2</v>
      </c>
      <c r="R12" s="10"/>
      <c r="S12" s="95"/>
      <c r="T12" s="56" t="s">
        <v>12</v>
      </c>
      <c r="U12" s="9">
        <v>0.3611111111111111</v>
      </c>
      <c r="V12" s="9">
        <v>0.43402777777777773</v>
      </c>
      <c r="W12" s="9">
        <f>IF(V12="","",(V12+(U12&gt;V12)-U12))</f>
        <v>7.291666666666663E-2</v>
      </c>
      <c r="X12" s="10"/>
      <c r="Y12" s="95"/>
      <c r="Z12" s="56" t="s">
        <v>12</v>
      </c>
      <c r="AA12" s="9"/>
      <c r="AB12" s="9"/>
      <c r="AC12" s="9" t="str">
        <f>IF(AB12="","",(AB12+(AA12&gt;AB12)-AA12))</f>
        <v/>
      </c>
    </row>
    <row r="13" spans="1:29" ht="51">
      <c r="A13" s="58" t="s">
        <v>13</v>
      </c>
      <c r="B13" s="96"/>
      <c r="C13" s="97"/>
      <c r="D13" s="97"/>
      <c r="E13" s="98"/>
      <c r="F13" s="10"/>
      <c r="G13" s="58" t="s">
        <v>13</v>
      </c>
      <c r="H13" s="96"/>
      <c r="I13" s="97"/>
      <c r="J13" s="97"/>
      <c r="K13" s="98"/>
      <c r="L13" s="10"/>
      <c r="M13" s="58" t="s">
        <v>13</v>
      </c>
      <c r="N13" s="96"/>
      <c r="O13" s="97"/>
      <c r="P13" s="97"/>
      <c r="Q13" s="98"/>
      <c r="R13" s="10"/>
      <c r="S13" s="58" t="s">
        <v>13</v>
      </c>
      <c r="T13" s="105"/>
      <c r="U13" s="106"/>
      <c r="V13" s="106"/>
      <c r="W13" s="107"/>
      <c r="X13" s="10"/>
      <c r="Y13" s="58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57" t="s">
        <v>12</v>
      </c>
      <c r="C15" s="16">
        <v>0.36805555555555558</v>
      </c>
      <c r="D15" s="16">
        <v>0.58333333333333337</v>
      </c>
      <c r="E15" s="14">
        <f>IF(D15="","",(D15+(C15&gt;D15)-C15))</f>
        <v>0.21527777777777779</v>
      </c>
      <c r="F15" s="10"/>
      <c r="G15" s="86"/>
      <c r="H15" s="57" t="s">
        <v>12</v>
      </c>
      <c r="I15" s="16">
        <v>0.28472222222222221</v>
      </c>
      <c r="J15" s="16">
        <v>0.51736111111111105</v>
      </c>
      <c r="K15" s="16">
        <f>IF(J15="","",(J15+(I15&gt;J15)-I15))</f>
        <v>0.23263888888888884</v>
      </c>
      <c r="L15" s="10"/>
      <c r="M15" s="86"/>
      <c r="N15" s="57" t="s">
        <v>12</v>
      </c>
      <c r="O15" s="16">
        <v>0.25</v>
      </c>
      <c r="P15" s="16">
        <v>0.5</v>
      </c>
      <c r="Q15" s="16">
        <f>IF(P15="","",(P15+(O15&gt;P15)-O15))</f>
        <v>0.25</v>
      </c>
      <c r="R15" s="10"/>
      <c r="S15" s="86"/>
      <c r="T15" s="57" t="s">
        <v>12</v>
      </c>
      <c r="U15" s="16">
        <v>0.43402777777777773</v>
      </c>
      <c r="V15" s="16">
        <v>0.63541666666666663</v>
      </c>
      <c r="W15" s="16">
        <f>IF(V15="","",(V15+(U15&gt;V15)-U15))</f>
        <v>0.2013888888888889</v>
      </c>
      <c r="X15" s="10"/>
      <c r="Y15" s="86"/>
      <c r="Z15" s="57" t="s">
        <v>12</v>
      </c>
      <c r="AA15" s="16">
        <v>0.71875</v>
      </c>
      <c r="AB15" s="16">
        <v>0.88194444444444453</v>
      </c>
      <c r="AC15" s="16">
        <f>IF(AB15="","",(AB15+(AA15&gt;AB15)-AA15))</f>
        <v>0.16319444444444453</v>
      </c>
    </row>
    <row r="16" spans="1:29" ht="51">
      <c r="A16" s="59" t="s">
        <v>13</v>
      </c>
      <c r="B16" s="82"/>
      <c r="C16" s="83"/>
      <c r="D16" s="83"/>
      <c r="E16" s="84"/>
      <c r="F16" s="10"/>
      <c r="G16" s="59" t="s">
        <v>13</v>
      </c>
      <c r="H16" s="102"/>
      <c r="I16" s="103"/>
      <c r="J16" s="103"/>
      <c r="K16" s="104"/>
      <c r="L16" s="10"/>
      <c r="M16" s="59" t="s">
        <v>13</v>
      </c>
      <c r="N16" s="82"/>
      <c r="O16" s="83"/>
      <c r="P16" s="83"/>
      <c r="Q16" s="84"/>
      <c r="R16" s="10"/>
      <c r="S16" s="59" t="s">
        <v>13</v>
      </c>
      <c r="T16" s="82"/>
      <c r="U16" s="83"/>
      <c r="V16" s="83"/>
      <c r="W16" s="84"/>
      <c r="X16" s="10"/>
      <c r="Y16" s="59" t="s">
        <v>13</v>
      </c>
      <c r="Z16" s="82"/>
      <c r="AA16" s="83"/>
      <c r="AB16" s="83"/>
      <c r="AC16" s="84"/>
    </row>
    <row r="17" spans="1:29">
      <c r="A17" s="94" t="s">
        <v>10</v>
      </c>
      <c r="B17" s="60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0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0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0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0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56" t="s">
        <v>12</v>
      </c>
      <c r="C18" s="9">
        <v>0.59027777777777779</v>
      </c>
      <c r="D18" s="9">
        <v>0.65972222222222221</v>
      </c>
      <c r="E18" s="9">
        <f>IF(D18="","",(D18+(C18&gt;D18)-C18))</f>
        <v>6.944444444444442E-2</v>
      </c>
      <c r="F18" s="10"/>
      <c r="G18" s="95"/>
      <c r="H18" s="56" t="s">
        <v>12</v>
      </c>
      <c r="I18" s="9">
        <v>0.52777777777777779</v>
      </c>
      <c r="J18" s="9">
        <v>0.59027777777777779</v>
      </c>
      <c r="K18" s="9">
        <f>IF(J18="","",(J18+(I18&gt;J18)-I18))</f>
        <v>6.25E-2</v>
      </c>
      <c r="L18" s="10"/>
      <c r="M18" s="95"/>
      <c r="N18" s="56" t="s">
        <v>12</v>
      </c>
      <c r="O18" s="9">
        <v>0.77083333333333337</v>
      </c>
      <c r="P18" s="9">
        <v>0.84027777777777779</v>
      </c>
      <c r="Q18" s="9">
        <f>IF(P18="","",(P18+(O18&gt;P18)-O18))</f>
        <v>6.944444444444442E-2</v>
      </c>
      <c r="R18" s="10"/>
      <c r="S18" s="95"/>
      <c r="T18" s="56" t="s">
        <v>12</v>
      </c>
      <c r="U18" s="9">
        <v>0.66666666666666663</v>
      </c>
      <c r="V18" s="9">
        <v>0.73611111111111116</v>
      </c>
      <c r="W18" s="9">
        <f>IF(V18="","",(V18+(U18&gt;V18)-U18))</f>
        <v>6.9444444444444531E-2</v>
      </c>
      <c r="X18" s="10"/>
      <c r="Y18" s="95"/>
      <c r="Z18" s="56" t="s">
        <v>12</v>
      </c>
      <c r="AA18" s="9"/>
      <c r="AB18" s="9"/>
      <c r="AC18" s="9" t="str">
        <f>IF(AB18="","",(AB18+(AA18&gt;AB18)-AA18))</f>
        <v/>
      </c>
    </row>
    <row r="19" spans="1:29" ht="51">
      <c r="A19" s="58" t="s">
        <v>13</v>
      </c>
      <c r="B19" s="96"/>
      <c r="C19" s="97"/>
      <c r="D19" s="97"/>
      <c r="E19" s="98"/>
      <c r="F19" s="10"/>
      <c r="G19" s="58" t="s">
        <v>13</v>
      </c>
      <c r="H19" s="96"/>
      <c r="I19" s="97"/>
      <c r="J19" s="97"/>
      <c r="K19" s="98"/>
      <c r="L19" s="10"/>
      <c r="M19" s="58" t="s">
        <v>13</v>
      </c>
      <c r="N19" s="108"/>
      <c r="O19" s="109"/>
      <c r="P19" s="109"/>
      <c r="Q19" s="110"/>
      <c r="R19" s="10"/>
      <c r="S19" s="58" t="s">
        <v>13</v>
      </c>
      <c r="T19" s="96"/>
      <c r="U19" s="97"/>
      <c r="V19" s="97"/>
      <c r="W19" s="98"/>
      <c r="X19" s="10"/>
      <c r="Y19" s="58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57" t="s">
        <v>12</v>
      </c>
      <c r="I22" s="16">
        <v>0.8125</v>
      </c>
      <c r="J22" s="16">
        <v>6.25E-2</v>
      </c>
      <c r="K22" s="16">
        <f>IF(J22="","",(J22+(I22&gt;J22)-I22))</f>
        <v>0.25</v>
      </c>
      <c r="L22" s="10"/>
      <c r="M22" s="86"/>
      <c r="N22" s="57" t="s">
        <v>12</v>
      </c>
      <c r="O22" s="16">
        <v>0.84027777777777779</v>
      </c>
      <c r="P22" s="16">
        <v>8.3333333333333329E-2</v>
      </c>
      <c r="Q22" s="16">
        <f>IF(P22="","",(P22+(O22&gt;P22)-O22))</f>
        <v>0.24305555555555547</v>
      </c>
      <c r="R22" s="10"/>
      <c r="S22" s="86"/>
      <c r="T22" s="57" t="s">
        <v>12</v>
      </c>
      <c r="U22" s="16">
        <v>0.8125</v>
      </c>
      <c r="V22" s="16">
        <v>0.95833333333333337</v>
      </c>
      <c r="W22" s="16">
        <f>IF(V22="","",(V22+(U22&gt;V22)-U22))</f>
        <v>0.14583333333333337</v>
      </c>
      <c r="X22" s="10"/>
      <c r="Y22" s="86"/>
      <c r="Z22" s="57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59" t="s">
        <v>13</v>
      </c>
      <c r="B23" s="102"/>
      <c r="C23" s="103"/>
      <c r="D23" s="103"/>
      <c r="E23" s="104"/>
      <c r="F23" s="10"/>
      <c r="G23" s="59" t="s">
        <v>13</v>
      </c>
      <c r="H23" s="82"/>
      <c r="I23" s="83"/>
      <c r="J23" s="83"/>
      <c r="K23" s="84"/>
      <c r="L23" s="10"/>
      <c r="M23" s="59" t="s">
        <v>13</v>
      </c>
      <c r="N23" s="102"/>
      <c r="O23" s="103"/>
      <c r="P23" s="103"/>
      <c r="Q23" s="104"/>
      <c r="R23" s="10"/>
      <c r="S23" s="59" t="s">
        <v>13</v>
      </c>
      <c r="T23" s="102"/>
      <c r="U23" s="103"/>
      <c r="V23" s="103"/>
      <c r="W23" s="104"/>
      <c r="X23" s="10"/>
      <c r="Y23" s="59" t="s">
        <v>13</v>
      </c>
      <c r="Z23" s="102"/>
      <c r="AA23" s="103"/>
      <c r="AB23" s="103"/>
      <c r="AC23" s="104"/>
    </row>
    <row r="24" spans="1:29">
      <c r="A24" s="94" t="s">
        <v>10</v>
      </c>
      <c r="B24" s="60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0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0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0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0" t="s">
        <v>11</v>
      </c>
      <c r="AA24" s="60"/>
      <c r="AB24" s="60"/>
      <c r="AC24" s="5" t="str">
        <f>IF(AB24="","",(AB24+(AA24&gt;AB24)-AA24))</f>
        <v/>
      </c>
    </row>
    <row r="25" spans="1:29">
      <c r="A25" s="95"/>
      <c r="B25" s="56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56" t="s">
        <v>12</v>
      </c>
      <c r="I25" s="9">
        <v>0</v>
      </c>
      <c r="J25" s="9">
        <v>0</v>
      </c>
      <c r="K25" s="9">
        <f>IF(J25="","",(J25+(I25&gt;J25)-I25))</f>
        <v>0</v>
      </c>
      <c r="L25" s="10"/>
      <c r="M25" s="95"/>
      <c r="N25" s="56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56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56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58" t="s">
        <v>13</v>
      </c>
      <c r="B26" s="96"/>
      <c r="C26" s="97"/>
      <c r="D26" s="97"/>
      <c r="E26" s="98"/>
      <c r="F26" s="10"/>
      <c r="G26" s="58" t="s">
        <v>13</v>
      </c>
      <c r="H26" s="96"/>
      <c r="I26" s="97"/>
      <c r="J26" s="97"/>
      <c r="K26" s="98"/>
      <c r="L26" s="10"/>
      <c r="M26" s="58" t="s">
        <v>13</v>
      </c>
      <c r="N26" s="96"/>
      <c r="O26" s="97"/>
      <c r="P26" s="97"/>
      <c r="Q26" s="98"/>
      <c r="R26" s="10"/>
      <c r="S26" s="58" t="s">
        <v>13</v>
      </c>
      <c r="T26" s="78"/>
      <c r="U26" s="79"/>
      <c r="V26" s="79"/>
      <c r="W26" s="80"/>
      <c r="X26" s="10"/>
      <c r="Y26" s="58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2.5555555555555558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C44"/>
  <sheetViews>
    <sheetView topLeftCell="A13" workbookViewId="0">
      <selection activeCell="D21" sqref="D21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>
        <v>0.19791666666666666</v>
      </c>
      <c r="D5" s="9">
        <v>0.27083333333333331</v>
      </c>
      <c r="E5" s="9">
        <f>IF(D5="","",(D5+(C5&gt;D5)-C5))</f>
        <v>7.2916666666666657E-2</v>
      </c>
      <c r="F5" s="10"/>
      <c r="G5" s="95"/>
      <c r="H5" s="63" t="s">
        <v>12</v>
      </c>
      <c r="I5" s="9">
        <v>5.9027777777777783E-2</v>
      </c>
      <c r="J5" s="9">
        <v>0.125</v>
      </c>
      <c r="K5" s="5">
        <f>IF(J5="","",(J5+(I5&gt;J5)-I5))</f>
        <v>6.597222222222221E-2</v>
      </c>
      <c r="L5" s="10"/>
      <c r="M5" s="95"/>
      <c r="N5" s="63" t="s">
        <v>12</v>
      </c>
      <c r="O5" s="9">
        <v>0.125</v>
      </c>
      <c r="P5" s="9">
        <v>0.19444444444444445</v>
      </c>
      <c r="Q5" s="9">
        <f>IF(P5="","",(P5+(O5&gt;P5)-O5))</f>
        <v>6.9444444444444448E-2</v>
      </c>
      <c r="R5" s="10"/>
      <c r="S5" s="95"/>
      <c r="T5" s="63" t="s">
        <v>12</v>
      </c>
      <c r="U5" s="9">
        <v>0.95833333333333337</v>
      </c>
      <c r="V5" s="9">
        <v>4.5138888888888888E-2</v>
      </c>
      <c r="W5" s="9">
        <f>IF(V5="","",(V5+(U5&gt;V5)-U5))</f>
        <v>8.6805555555555469E-2</v>
      </c>
      <c r="X5" s="10"/>
      <c r="Y5" s="95"/>
      <c r="Z5" s="63" t="s">
        <v>12</v>
      </c>
      <c r="AA5" s="9">
        <v>0.39930555555555558</v>
      </c>
      <c r="AB5" s="9">
        <v>0.46527777777777773</v>
      </c>
      <c r="AC5" s="9">
        <f>IF(AB5="","",(AB5+(AA5&gt;AB5)-AA5))</f>
        <v>6.5972222222222154E-2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0.95833333333333337</v>
      </c>
      <c r="D8" s="16">
        <v>0.20833333333333334</v>
      </c>
      <c r="E8" s="14">
        <f>IF(D8="","",(D8+(C8&gt;D8)-C8))</f>
        <v>0.24999999999999989</v>
      </c>
      <c r="F8" s="10"/>
      <c r="G8" s="86"/>
      <c r="H8" s="65" t="s">
        <v>12</v>
      </c>
      <c r="I8" s="16">
        <v>0.91666666666666663</v>
      </c>
      <c r="J8" s="16">
        <v>4.1666666666666664E-2</v>
      </c>
      <c r="K8" s="16">
        <f>IF(J8="","",(J8+(I8&gt;J8)-I8))</f>
        <v>0.12500000000000011</v>
      </c>
      <c r="L8" s="10"/>
      <c r="M8" s="86"/>
      <c r="N8" s="65" t="s">
        <v>12</v>
      </c>
      <c r="O8" s="16">
        <v>0.91666666666666663</v>
      </c>
      <c r="P8" s="16">
        <v>0.125</v>
      </c>
      <c r="Q8" s="16">
        <f>IF(P8="","",(P8+(O8&gt;P8)-O8))</f>
        <v>0.20833333333333337</v>
      </c>
      <c r="R8" s="10"/>
      <c r="S8" s="86"/>
      <c r="T8" s="65" t="s">
        <v>12</v>
      </c>
      <c r="U8" s="16">
        <v>4.1666666666666664E-2</v>
      </c>
      <c r="V8" s="16">
        <v>0.25</v>
      </c>
      <c r="W8" s="16">
        <f>IF(V8="","",(V8+(U8&gt;V8)-U8))</f>
        <v>0.20833333333333334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0.33333333333333331</v>
      </c>
      <c r="J12" s="9">
        <v>0.39930555555555558</v>
      </c>
      <c r="K12" s="9">
        <f>IF(J12="","",(J12+(I12&gt;J12)-I12))</f>
        <v>6.5972222222222265E-2</v>
      </c>
      <c r="L12" s="10"/>
      <c r="M12" s="95"/>
      <c r="N12" s="63" t="s">
        <v>12</v>
      </c>
      <c r="O12" s="9">
        <v>0.18055555555555555</v>
      </c>
      <c r="P12" s="9">
        <v>0.25</v>
      </c>
      <c r="Q12" s="9">
        <f>IF(P12="","",(P12+(O12&gt;P12)-O12))</f>
        <v>6.9444444444444448E-2</v>
      </c>
      <c r="R12" s="10"/>
      <c r="S12" s="95"/>
      <c r="T12" s="63" t="s">
        <v>12</v>
      </c>
      <c r="U12" s="9"/>
      <c r="V12" s="9"/>
      <c r="W12" s="9" t="str">
        <f>IF(V12="","",(V12+(U12&gt;V12)-U12))</f>
        <v/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>
        <v>0.44791666666666669</v>
      </c>
      <c r="D15" s="16">
        <v>0.66666666666666663</v>
      </c>
      <c r="E15" s="16">
        <f>IF(D15="","",(D15+(C15&gt;D15)-C15))</f>
        <v>0.21874999999999994</v>
      </c>
      <c r="F15" s="10"/>
      <c r="G15" s="86"/>
      <c r="H15" s="65" t="s">
        <v>12</v>
      </c>
      <c r="I15" s="16">
        <v>0.125</v>
      </c>
      <c r="J15" s="16">
        <v>0.375</v>
      </c>
      <c r="K15" s="16">
        <f>IF(J15="","",(J15+(I15&gt;J15)-I15))</f>
        <v>0.25</v>
      </c>
      <c r="L15" s="10"/>
      <c r="M15" s="86"/>
      <c r="N15" s="65" t="s">
        <v>12</v>
      </c>
      <c r="O15" s="16">
        <v>0.20833333333333334</v>
      </c>
      <c r="P15" s="16">
        <v>0.45833333333333331</v>
      </c>
      <c r="Q15" s="16">
        <f>IF(P15="","",(P15+(O15&gt;P15)-O15))</f>
        <v>0.24999999999999997</v>
      </c>
      <c r="R15" s="10"/>
      <c r="S15" s="86"/>
      <c r="T15" s="65" t="s">
        <v>12</v>
      </c>
      <c r="U15" s="16">
        <v>0</v>
      </c>
      <c r="V15" s="16">
        <v>0</v>
      </c>
      <c r="W15" s="16">
        <f>IF(V15="","",(V15+(U15&gt;V15)-U15))</f>
        <v>0</v>
      </c>
      <c r="X15" s="10"/>
      <c r="Y15" s="86"/>
      <c r="Z15" s="65" t="s">
        <v>12</v>
      </c>
      <c r="AA15" s="16"/>
      <c r="AB15" s="16"/>
      <c r="AC15" s="16">
        <v>0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</v>
      </c>
      <c r="J18" s="9">
        <v>0</v>
      </c>
      <c r="K18" s="9">
        <f>IF(J18="","",(J18+(I18&gt;J18)-I18))</f>
        <v>0</v>
      </c>
      <c r="L18" s="10"/>
      <c r="M18" s="95"/>
      <c r="N18" s="63" t="s">
        <v>12</v>
      </c>
      <c r="O18" s="9">
        <v>0</v>
      </c>
      <c r="P18" s="9">
        <v>0</v>
      </c>
      <c r="Q18" s="9">
        <f>IF(P18="","",(P18+(O18&gt;P18)-O18))</f>
        <v>0</v>
      </c>
      <c r="R18" s="10"/>
      <c r="S18" s="95"/>
      <c r="T18" s="63" t="s">
        <v>12</v>
      </c>
      <c r="U18" s="9">
        <v>0.59722222222222221</v>
      </c>
      <c r="V18" s="9">
        <v>0.66666666666666663</v>
      </c>
      <c r="W18" s="9">
        <f>IF(V18="","",(V18+(U18&gt;V18)-U18))</f>
        <v>6.944444444444442E-2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0.73958333333333337</v>
      </c>
      <c r="D22" s="16">
        <v>0</v>
      </c>
      <c r="E22" s="16">
        <f>IF(D22="","",(D22+(C22&gt;D22)-C22))</f>
        <v>0.26041666666666663</v>
      </c>
      <c r="F22" s="10"/>
      <c r="G22" s="86"/>
      <c r="H22" s="65" t="s">
        <v>12</v>
      </c>
      <c r="I22" s="16">
        <v>0.80902777777777779</v>
      </c>
      <c r="J22" s="16">
        <v>0.88888888888888884</v>
      </c>
      <c r="K22" s="16">
        <f>IF(J22="","",(J22+(I22&gt;J22)-I22))</f>
        <v>7.9861111111111049E-2</v>
      </c>
      <c r="L22" s="10"/>
      <c r="M22" s="86"/>
      <c r="N22" s="65" t="s">
        <v>12</v>
      </c>
      <c r="O22" s="16">
        <v>0.58333333333333337</v>
      </c>
      <c r="P22" s="16">
        <v>0.79166666666666663</v>
      </c>
      <c r="Q22" s="16">
        <f>IF(P22="","",(P22+(O22&gt;P22)-O22))</f>
        <v>0.20833333333333326</v>
      </c>
      <c r="R22" s="10"/>
      <c r="S22" s="86"/>
      <c r="T22" s="65" t="s">
        <v>12</v>
      </c>
      <c r="U22" s="16">
        <v>0.66666666666666663</v>
      </c>
      <c r="V22" s="16">
        <v>0.90625</v>
      </c>
      <c r="W22" s="16">
        <f>IF(V22="","",(V22+(U22&gt;V22)-U22))</f>
        <v>0.23958333333333337</v>
      </c>
      <c r="X22" s="10"/>
      <c r="Y22" s="86"/>
      <c r="Z22" s="65" t="s">
        <v>12</v>
      </c>
      <c r="AA22" s="16"/>
      <c r="AB22" s="16"/>
      <c r="AC22" s="16"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0.66666666666666663</v>
      </c>
      <c r="D25" s="9">
        <v>0.73611111111111116</v>
      </c>
      <c r="E25" s="9">
        <f>IF(D25="","",(D25+(C25&gt;D25)-C25))</f>
        <v>6.9444444444444531E-2</v>
      </c>
      <c r="F25" s="10"/>
      <c r="G25" s="95"/>
      <c r="H25" s="63" t="s">
        <v>12</v>
      </c>
      <c r="I25" s="9">
        <v>0.73611111111111116</v>
      </c>
      <c r="J25" s="9">
        <v>0.80555555555555547</v>
      </c>
      <c r="K25" s="9">
        <f>IF(D8="","",(D8+(C8&gt;D8)-C8))</f>
        <v>0.24999999999999989</v>
      </c>
      <c r="L25" s="10"/>
      <c r="M25" s="95"/>
      <c r="N25" s="63" t="s">
        <v>12</v>
      </c>
      <c r="O25" s="9">
        <v>0.80555555555555547</v>
      </c>
      <c r="P25" s="9">
        <v>0.875</v>
      </c>
      <c r="Q25" s="9">
        <f>IF(P25="","",(P25+(O25&gt;P25)-O25))</f>
        <v>6.9444444444444531E-2</v>
      </c>
      <c r="R25" s="10"/>
      <c r="S25" s="95"/>
      <c r="T25" s="63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2.2986111111111112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C44"/>
  <sheetViews>
    <sheetView topLeftCell="A19" workbookViewId="0">
      <selection activeCell="O31" sqref="O31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>
        <v>0.98263888888888884</v>
      </c>
      <c r="D5" s="9">
        <v>5.2083333333333336E-2</v>
      </c>
      <c r="E5" s="9">
        <f>IF(D5="","",(D5+(C5&gt;D5)-C5))</f>
        <v>6.944444444444442E-2</v>
      </c>
      <c r="F5" s="10"/>
      <c r="G5" s="95"/>
      <c r="H5" s="63" t="s">
        <v>12</v>
      </c>
      <c r="I5" s="9"/>
      <c r="J5" s="9"/>
      <c r="K5" s="5" t="str">
        <f>IF(J5="","",(J5+(I5&gt;J5)-I5))</f>
        <v/>
      </c>
      <c r="L5" s="10"/>
      <c r="M5" s="95"/>
      <c r="N5" s="63" t="s">
        <v>12</v>
      </c>
      <c r="O5" s="9"/>
      <c r="P5" s="9"/>
      <c r="Q5" s="9" t="str">
        <f>IF(P5="","",(P5+(O5&gt;P5)-O5))</f>
        <v/>
      </c>
      <c r="R5" s="10"/>
      <c r="S5" s="95"/>
      <c r="T5" s="63" t="s">
        <v>12</v>
      </c>
      <c r="U5" s="9">
        <v>0.90972222222222221</v>
      </c>
      <c r="V5" s="9">
        <v>0.98263888888888884</v>
      </c>
      <c r="W5" s="9">
        <f>IF(V5="","",(V5+(U5&gt;V5)-U5))</f>
        <v>7.291666666666663E-2</v>
      </c>
      <c r="X5" s="10"/>
      <c r="Y5" s="95"/>
      <c r="Z5" s="63" t="s">
        <v>12</v>
      </c>
      <c r="AA5" s="9">
        <v>0.15277777777777776</v>
      </c>
      <c r="AB5" s="9">
        <v>0.22222222222222221</v>
      </c>
      <c r="AC5" s="9">
        <f>IF(AB5="","",(AB5+(AA5&gt;AB5)-AA5))</f>
        <v>6.9444444444444448E-2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0.20138888888888887</v>
      </c>
      <c r="D8" s="16">
        <v>0.49305555555555558</v>
      </c>
      <c r="E8" s="14">
        <f>IF(D8="","",(D8+(C8&gt;D8)-C8))</f>
        <v>0.29166666666666674</v>
      </c>
      <c r="F8" s="10"/>
      <c r="G8" s="86"/>
      <c r="H8" s="65" t="s">
        <v>12</v>
      </c>
      <c r="I8" s="16">
        <v>0.98263888888888884</v>
      </c>
      <c r="J8" s="16">
        <v>5.5555555555555552E-2</v>
      </c>
      <c r="K8" s="16">
        <f>IF(J8="","",(J8+(I8&gt;J8)-I8))</f>
        <v>7.2916666666666741E-2</v>
      </c>
      <c r="L8" s="10"/>
      <c r="M8" s="86"/>
      <c r="N8" s="65" t="s">
        <v>12</v>
      </c>
      <c r="O8" s="16">
        <v>0.91666666666666663</v>
      </c>
      <c r="P8" s="16">
        <v>0.1875</v>
      </c>
      <c r="Q8" s="16">
        <f>IF(P8="","",(P8+(O8&gt;P8)-O8))</f>
        <v>0.27083333333333337</v>
      </c>
      <c r="R8" s="10"/>
      <c r="S8" s="86"/>
      <c r="T8" s="65" t="s">
        <v>12</v>
      </c>
      <c r="U8" s="16">
        <v>3.4722222222222224E-2</v>
      </c>
      <c r="V8" s="16">
        <v>0.29166666666666669</v>
      </c>
      <c r="W8" s="16">
        <f>IF(V8="","",(V8+(U8&gt;V8)-U8))</f>
        <v>0.25694444444444448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>
        <v>0.50694444444444442</v>
      </c>
      <c r="D12" s="9"/>
      <c r="E12" s="19" t="str">
        <f>IF(D12="","",(D12+(C12&gt;D12)-C12))</f>
        <v/>
      </c>
      <c r="F12" s="10"/>
      <c r="G12" s="95"/>
      <c r="H12" s="63" t="s">
        <v>12</v>
      </c>
      <c r="I12" s="9">
        <v>5.5555555555555552E-2</v>
      </c>
      <c r="J12" s="9">
        <v>0.125</v>
      </c>
      <c r="K12" s="9">
        <f>IF(J12="","",(J12+(I12&gt;J12)-I12))</f>
        <v>6.9444444444444448E-2</v>
      </c>
      <c r="L12" s="10"/>
      <c r="M12" s="95"/>
      <c r="N12" s="63" t="s">
        <v>12</v>
      </c>
      <c r="O12" s="9">
        <v>0.22569444444444445</v>
      </c>
      <c r="P12" s="9">
        <v>0.34375</v>
      </c>
      <c r="Q12" s="9">
        <f>IF(P12="","",(P12+(O12&gt;P12)-O12))</f>
        <v>0.11805555555555555</v>
      </c>
      <c r="R12" s="10"/>
      <c r="S12" s="95"/>
      <c r="T12" s="63" t="s">
        <v>12</v>
      </c>
      <c r="U12" s="9">
        <v>0.36805555555555558</v>
      </c>
      <c r="V12" s="9">
        <v>0.4375</v>
      </c>
      <c r="W12" s="9">
        <f>IF(V12="","",(V12+(U12&gt;V12)-U12))</f>
        <v>6.944444444444442E-2</v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 t="s">
        <v>20</v>
      </c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/>
      <c r="D15" s="16"/>
      <c r="E15" s="16"/>
      <c r="F15" s="10"/>
      <c r="G15" s="86"/>
      <c r="H15" s="65" t="s">
        <v>12</v>
      </c>
      <c r="I15" s="16">
        <v>0.125</v>
      </c>
      <c r="J15" s="16">
        <v>0.41666666666666669</v>
      </c>
      <c r="K15" s="16">
        <f>IF(J15="","",(J15+(I15&gt;J15)-I15))</f>
        <v>0.29166666666666669</v>
      </c>
      <c r="L15" s="10"/>
      <c r="M15" s="86"/>
      <c r="N15" s="65" t="s">
        <v>12</v>
      </c>
      <c r="O15" s="16">
        <v>0.34722222222222227</v>
      </c>
      <c r="P15" s="16">
        <v>0.60069444444444442</v>
      </c>
      <c r="Q15" s="16">
        <f>IF(P15="","",(P15+(O15&gt;P15)-O15))</f>
        <v>0.25347222222222215</v>
      </c>
      <c r="R15" s="10"/>
      <c r="S15" s="86"/>
      <c r="T15" s="65" t="s">
        <v>12</v>
      </c>
      <c r="U15" s="16">
        <v>0.44097222222222227</v>
      </c>
      <c r="V15" s="16">
        <v>0.68402777777777779</v>
      </c>
      <c r="W15" s="16">
        <f>IF(V15="","",(V15+(U15&gt;V15)-U15))</f>
        <v>0.24305555555555552</v>
      </c>
      <c r="X15" s="10"/>
      <c r="Y15" s="86"/>
      <c r="Z15" s="65" t="s">
        <v>12</v>
      </c>
      <c r="AA15" s="16">
        <v>0.67361111111111116</v>
      </c>
      <c r="AB15" s="16">
        <v>0.79166666666666663</v>
      </c>
      <c r="AC15" s="16">
        <f>IF(AB15="","",(AB15+(AA15&gt;AB15)-AA15))</f>
        <v>0.11805555555555547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0.4375</v>
      </c>
      <c r="J18" s="9">
        <v>0.50347222222222221</v>
      </c>
      <c r="K18" s="9">
        <f>IF(J18="","",(J18+(I18&gt;J18)-I18))</f>
        <v>6.597222222222221E-2</v>
      </c>
      <c r="L18" s="10"/>
      <c r="M18" s="95"/>
      <c r="N18" s="63" t="s">
        <v>12</v>
      </c>
      <c r="O18" s="9">
        <v>0.60069444444444442</v>
      </c>
      <c r="P18" s="9">
        <v>0.67361111111111116</v>
      </c>
      <c r="Q18" s="9">
        <f>IF(P18="","",(P18+(O18&gt;P18)-O18))</f>
        <v>7.2916666666666741E-2</v>
      </c>
      <c r="R18" s="10"/>
      <c r="S18" s="95"/>
      <c r="T18" s="63" t="s">
        <v>12</v>
      </c>
      <c r="U18" s="9">
        <v>0.68402777777777779</v>
      </c>
      <c r="V18" s="9">
        <v>0.75347222222222221</v>
      </c>
      <c r="W18" s="9">
        <f>IF(V18="","",(V18+(U18&gt;V18)-U18))</f>
        <v>6.944444444444442E-2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0.61805555555555558</v>
      </c>
      <c r="D22" s="16">
        <v>0.79861111111111116</v>
      </c>
      <c r="E22" s="16">
        <f>IF(D22="","",(D22+(C22&gt;D22)-C22))</f>
        <v>0.18055555555555558</v>
      </c>
      <c r="F22" s="10"/>
      <c r="G22" s="86"/>
      <c r="H22" s="65" t="s">
        <v>12</v>
      </c>
      <c r="I22" s="16">
        <v>0.50694444444444442</v>
      </c>
      <c r="J22" s="16">
        <v>0.76041666666666663</v>
      </c>
      <c r="K22" s="16">
        <f>IF(J22="","",(J22+(I22&gt;J22)-I22))</f>
        <v>0.25347222222222221</v>
      </c>
      <c r="L22" s="10"/>
      <c r="M22" s="86"/>
      <c r="N22" s="65" t="s">
        <v>12</v>
      </c>
      <c r="O22" s="16">
        <v>0.67708333333333337</v>
      </c>
      <c r="P22" s="16">
        <v>0.80555555555555547</v>
      </c>
      <c r="Q22" s="16">
        <f>IF(P22="","",(P22+(O22&gt;P22)-O22))</f>
        <v>0.1284722222222221</v>
      </c>
      <c r="R22" s="10"/>
      <c r="S22" s="86"/>
      <c r="T22" s="65" t="s">
        <v>12</v>
      </c>
      <c r="U22" s="16">
        <v>0.76041666666666663</v>
      </c>
      <c r="V22" s="16">
        <v>0.80555555555555547</v>
      </c>
      <c r="W22" s="16">
        <f>IF(V22="","",(V22+(U22&gt;V22)-U22))</f>
        <v>4.513888888888884E-2</v>
      </c>
      <c r="X22" s="10"/>
      <c r="Y22" s="86"/>
      <c r="Z22" s="65" t="s">
        <v>12</v>
      </c>
      <c r="AA22" s="16"/>
      <c r="AB22" s="16"/>
      <c r="AC22" s="14"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0.76041666666666663</v>
      </c>
      <c r="J25" s="9">
        <v>0.82986111111111116</v>
      </c>
      <c r="K25" s="5">
        <f>IF(J25="","",(J25+(I25&gt;J25)-I25))</f>
        <v>6.9444444444444531E-2</v>
      </c>
      <c r="L25" s="10"/>
      <c r="M25" s="95"/>
      <c r="N25" s="63" t="s">
        <v>12</v>
      </c>
      <c r="O25" s="9">
        <v>0.83333333333333337</v>
      </c>
      <c r="P25" s="9">
        <v>0.90277777777777779</v>
      </c>
      <c r="Q25" s="9">
        <f>IF(P25="","",(P25+(O25&gt;P25)-O25))</f>
        <v>6.944444444444442E-2</v>
      </c>
      <c r="R25" s="10"/>
      <c r="S25" s="95"/>
      <c r="T25" s="63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2.40625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J27" sqref="J27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0.76041666666666663</v>
      </c>
      <c r="J5" s="9">
        <v>0.82986111111111116</v>
      </c>
      <c r="K5" s="5">
        <f>IF(J5="","",(J5+(I5&gt;J5)-I5))</f>
        <v>6.9444444444444531E-2</v>
      </c>
      <c r="L5" s="10"/>
      <c r="M5" s="95"/>
      <c r="N5" s="63" t="s">
        <v>12</v>
      </c>
      <c r="O5" s="9">
        <v>0.83333333333333337</v>
      </c>
      <c r="P5" s="9">
        <v>0.90277777777777779</v>
      </c>
      <c r="Q5" s="9">
        <f>IF(P5="","",(P5+(O5&gt;P5)-O5))</f>
        <v>6.944444444444442E-2</v>
      </c>
      <c r="R5" s="10"/>
      <c r="S5" s="95"/>
      <c r="T5" s="63" t="s">
        <v>12</v>
      </c>
      <c r="U5" s="9">
        <v>0.90277777777777779</v>
      </c>
      <c r="V5" s="9">
        <v>0.97222222222222221</v>
      </c>
      <c r="W5" s="9">
        <f>IF(V5="","",(V5+(U5&gt;V5)-U5))</f>
        <v>6.944444444444442E-2</v>
      </c>
      <c r="X5" s="10"/>
      <c r="Y5" s="95"/>
      <c r="Z5" s="63" t="s">
        <v>12</v>
      </c>
      <c r="AA5" s="9"/>
      <c r="AB5" s="9"/>
      <c r="AC5" s="9" t="str">
        <f>IF(AB5="","",(AB5+(AA5&gt;AB5)-AA5))</f>
        <v/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</v>
      </c>
      <c r="J8" s="16">
        <v>0.27083333333333331</v>
      </c>
      <c r="K8" s="16">
        <f>IF(J8="","",(J8+(I8&gt;J8)-I8))</f>
        <v>0.27083333333333331</v>
      </c>
      <c r="L8" s="10"/>
      <c r="M8" s="86"/>
      <c r="N8" s="65" t="s">
        <v>12</v>
      </c>
      <c r="O8" s="16">
        <v>0.99652777777777779</v>
      </c>
      <c r="P8" s="16">
        <v>0.12847222222222224</v>
      </c>
      <c r="Q8" s="16">
        <f>IF(P8="","",(P8+(O8&gt;P8)-O8))</f>
        <v>0.13194444444444453</v>
      </c>
      <c r="R8" s="10"/>
      <c r="S8" s="86"/>
      <c r="T8" s="65" t="s">
        <v>12</v>
      </c>
      <c r="U8" s="16">
        <v>0.99305555555555547</v>
      </c>
      <c r="V8" s="16">
        <v>0.21527777777777779</v>
      </c>
      <c r="W8" s="16">
        <f>IF(V8="","",(V8+(U8&gt;V8)-U8))</f>
        <v>0.22222222222222221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0.27777777777777779</v>
      </c>
      <c r="J12" s="9">
        <v>0.34722222222222227</v>
      </c>
      <c r="K12" s="9">
        <f>IF(J12="","",(J12+(I12&gt;J12)-I12))</f>
        <v>6.9444444444444475E-2</v>
      </c>
      <c r="L12" s="10"/>
      <c r="M12" s="95"/>
      <c r="N12" s="63" t="s">
        <v>12</v>
      </c>
      <c r="O12" s="9">
        <v>0.12847222222222224</v>
      </c>
      <c r="P12" s="9">
        <v>0.20833333333333334</v>
      </c>
      <c r="Q12" s="9">
        <f>IF(P12="","",(P12+(O12&gt;P12)-O12))</f>
        <v>7.9861111111111105E-2</v>
      </c>
      <c r="R12" s="10"/>
      <c r="S12" s="95"/>
      <c r="T12" s="63" t="s">
        <v>12</v>
      </c>
      <c r="U12" s="9">
        <v>0.21527777777777779</v>
      </c>
      <c r="V12" s="9">
        <v>0.27777777777777779</v>
      </c>
      <c r="W12" s="9">
        <f>IF(V12="","",(V12+(U12&gt;V12)-U12))</f>
        <v>6.25E-2</v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>
        <v>0.59375</v>
      </c>
      <c r="D15" s="16">
        <v>0.70138888888888884</v>
      </c>
      <c r="E15" s="16">
        <f>IF(D15="","",(D15+(C15&gt;D15)-C15))</f>
        <v>0.10763888888888884</v>
      </c>
      <c r="F15" s="10"/>
      <c r="G15" s="86"/>
      <c r="H15" s="65" t="s">
        <v>12</v>
      </c>
      <c r="I15" s="16">
        <v>0.34722222222222227</v>
      </c>
      <c r="J15" s="16">
        <v>0.625</v>
      </c>
      <c r="K15" s="16">
        <f>IF(J15="","",(J15+(I15&gt;J15)-I15))</f>
        <v>0.27777777777777773</v>
      </c>
      <c r="L15" s="10"/>
      <c r="M15" s="86"/>
      <c r="N15" s="65" t="s">
        <v>12</v>
      </c>
      <c r="O15" s="16">
        <v>0.21875</v>
      </c>
      <c r="P15" s="16">
        <v>0.33333333333333331</v>
      </c>
      <c r="Q15" s="16">
        <f>IF(P15="","",(P15+(O15&gt;P15)-O15))</f>
        <v>0.11458333333333331</v>
      </c>
      <c r="R15" s="10"/>
      <c r="S15" s="86"/>
      <c r="T15" s="65" t="s">
        <v>12</v>
      </c>
      <c r="U15" s="16">
        <v>0.65972222222222221</v>
      </c>
      <c r="V15" s="16">
        <v>0.76388888888888884</v>
      </c>
      <c r="W15" s="16">
        <f>IF(V15="","",(V15+(U15&gt;V15)-U15))</f>
        <v>0.10416666666666663</v>
      </c>
      <c r="X15" s="10"/>
      <c r="Y15" s="86"/>
      <c r="Z15" s="65" t="s">
        <v>12</v>
      </c>
      <c r="AA15" s="16"/>
      <c r="AB15" s="16"/>
      <c r="AC15" s="16">
        <v>0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0.65625</v>
      </c>
      <c r="J18" s="9">
        <v>0.72222222222222221</v>
      </c>
      <c r="K18" s="9">
        <f>IF(J18="","",(J18+(I18&gt;J18)-I18))</f>
        <v>6.597222222222221E-2</v>
      </c>
      <c r="L18" s="10"/>
      <c r="M18" s="95"/>
      <c r="N18" s="63" t="s">
        <v>12</v>
      </c>
      <c r="O18" s="9">
        <v>0.35069444444444442</v>
      </c>
      <c r="P18" s="9">
        <v>0.41666666666666669</v>
      </c>
      <c r="Q18" s="9">
        <f>IF(P18="","",(P18+(O18&gt;P18)-O18))</f>
        <v>6.5972222222222265E-2</v>
      </c>
      <c r="R18" s="10"/>
      <c r="S18" s="95"/>
      <c r="T18" s="63" t="s">
        <v>12</v>
      </c>
      <c r="U18" s="9">
        <v>0.58333333333333337</v>
      </c>
      <c r="V18" s="9">
        <v>0.65625</v>
      </c>
      <c r="W18" s="9">
        <f>IF(V18="","",(V18+(U18&gt;V18)-U18))</f>
        <v>7.291666666666663E-2</v>
      </c>
      <c r="X18" s="10"/>
      <c r="Y18" s="95"/>
      <c r="Z18" s="63" t="s">
        <v>12</v>
      </c>
      <c r="AA18" s="9">
        <v>0.625</v>
      </c>
      <c r="AB18" s="9">
        <v>0.67013888888888884</v>
      </c>
      <c r="AC18" s="9">
        <f>IF(AB18="","",(AB18+(AA18&gt;AB18)-AA18))</f>
        <v>4.513888888888884E-2</v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0.75694444444444453</v>
      </c>
      <c r="D22" s="16">
        <v>0</v>
      </c>
      <c r="E22" s="16">
        <f>IF(D22="","",(D22+(C22&gt;D22)-C22))</f>
        <v>0.24305555555555547</v>
      </c>
      <c r="F22" s="10"/>
      <c r="G22" s="86"/>
      <c r="H22" s="65" t="s">
        <v>12</v>
      </c>
      <c r="I22" s="16">
        <v>0.72569444444444453</v>
      </c>
      <c r="J22" s="16">
        <v>0.91666666666666663</v>
      </c>
      <c r="K22" s="16">
        <f>IF(J22="","",(J22+(I22&gt;J22)-I22))</f>
        <v>0.1909722222222221</v>
      </c>
      <c r="L22" s="10"/>
      <c r="M22" s="86"/>
      <c r="N22" s="65" t="s">
        <v>12</v>
      </c>
      <c r="O22" s="16">
        <v>0.4201388888888889</v>
      </c>
      <c r="P22" s="16">
        <v>0.66666666666666663</v>
      </c>
      <c r="Q22" s="16">
        <f>IF(P22="","",(P22+(O22&gt;P22)-O22))</f>
        <v>0.24652777777777773</v>
      </c>
      <c r="R22" s="10"/>
      <c r="S22" s="86"/>
      <c r="T22" s="65" t="s">
        <v>12</v>
      </c>
      <c r="U22" s="16">
        <v>0.82638888888888884</v>
      </c>
      <c r="V22" s="16">
        <v>0.91666666666666663</v>
      </c>
      <c r="W22" s="16">
        <f>IF(V22="","",(V22+(U22&gt;V22)-U22))</f>
        <v>9.027777777777779E-2</v>
      </c>
      <c r="X22" s="10"/>
      <c r="Y22" s="86"/>
      <c r="Z22" s="65" t="s">
        <v>12</v>
      </c>
      <c r="AA22" s="16"/>
      <c r="AB22" s="16"/>
      <c r="AC22" s="16"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0.70138888888888884</v>
      </c>
      <c r="D25" s="9">
        <v>0.75694444444444453</v>
      </c>
      <c r="E25" s="9">
        <f>IF(D25="","",(D25+(C25&gt;D25)-C25))</f>
        <v>5.5555555555555691E-2</v>
      </c>
      <c r="F25" s="10"/>
      <c r="G25" s="95"/>
      <c r="H25" s="63" t="s">
        <v>12</v>
      </c>
      <c r="I25" s="9"/>
      <c r="J25" s="9"/>
      <c r="K25" s="9" t="str">
        <f>IF(J25="","",(J25+(I25&gt;J25)-I25))</f>
        <v/>
      </c>
      <c r="L25" s="10"/>
      <c r="M25" s="95"/>
      <c r="N25" s="63" t="s">
        <v>12</v>
      </c>
      <c r="O25" s="9">
        <v>0.72222222222222221</v>
      </c>
      <c r="P25" s="9">
        <v>0.79513888888888884</v>
      </c>
      <c r="Q25" s="9">
        <f>IF(P25="","",(P25+(O25&gt;P25)-O25))</f>
        <v>7.291666666666663E-2</v>
      </c>
      <c r="R25" s="10"/>
      <c r="S25" s="95"/>
      <c r="T25" s="63" t="s">
        <v>12</v>
      </c>
      <c r="U25" s="9">
        <v>0.76388888888888884</v>
      </c>
      <c r="V25" s="9">
        <v>0.82291666666666663</v>
      </c>
      <c r="W25" s="9">
        <f>IF(V25="","",(V25+(U25&gt;V25)-U25))</f>
        <v>5.902777777777779E-2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 t="s">
        <v>16</v>
      </c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1.9999999999999991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C44"/>
  <sheetViews>
    <sheetView topLeftCell="A13" workbookViewId="0">
      <selection activeCell="N27" sqref="N27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>
        <v>0.17361111111111113</v>
      </c>
      <c r="D5" s="9">
        <v>0.23958333333333334</v>
      </c>
      <c r="E5" s="9">
        <f>IF(D5="","",(D5+(C5&gt;D5)-C5))</f>
        <v>6.597222222222221E-2</v>
      </c>
      <c r="F5" s="10"/>
      <c r="G5" s="95"/>
      <c r="H5" s="63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3" t="s">
        <v>12</v>
      </c>
      <c r="O5" s="9"/>
      <c r="P5" s="9"/>
      <c r="Q5" s="9" t="str">
        <f>IF(P5="","",(P5+(O5&gt;P5)-O5))</f>
        <v/>
      </c>
      <c r="R5" s="10"/>
      <c r="S5" s="95"/>
      <c r="T5" s="63" t="s">
        <v>12</v>
      </c>
      <c r="U5" s="9">
        <v>0.88194444444444453</v>
      </c>
      <c r="V5" s="9">
        <v>0.96875</v>
      </c>
      <c r="W5" s="9">
        <f>IF(V5="","",(V5+(U5&gt;V5)-U5))</f>
        <v>8.6805555555555469E-2</v>
      </c>
      <c r="X5" s="10"/>
      <c r="Y5" s="95"/>
      <c r="Z5" s="63" t="s">
        <v>12</v>
      </c>
      <c r="AA5" s="9">
        <v>0.30555555555555552</v>
      </c>
      <c r="AB5" s="9">
        <v>0.375</v>
      </c>
      <c r="AC5" s="9">
        <f>IF(AB5="","",(AB5+(AA5&gt;AB5)-AA5))</f>
        <v>6.9444444444444475E-2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0.91666666666666663</v>
      </c>
      <c r="J8" s="16">
        <v>0.97222222222222221</v>
      </c>
      <c r="K8" s="16">
        <f>IF(J8="","",(J8+(I8&gt;J8)-I8))</f>
        <v>5.555555555555558E-2</v>
      </c>
      <c r="L8" s="10"/>
      <c r="M8" s="86"/>
      <c r="N8" s="65" t="s">
        <v>12</v>
      </c>
      <c r="O8" s="16">
        <v>0.91666666666666663</v>
      </c>
      <c r="P8" s="16">
        <v>6.5972222222222224E-2</v>
      </c>
      <c r="Q8" s="16">
        <f>IF(P8="","",(P8+(O8&gt;P8)-O8))</f>
        <v>0.14930555555555569</v>
      </c>
      <c r="R8" s="10"/>
      <c r="S8" s="86"/>
      <c r="T8" s="65" t="s">
        <v>12</v>
      </c>
      <c r="U8" s="16">
        <v>0.97222222222222221</v>
      </c>
      <c r="V8" s="16">
        <v>0.21527777777777779</v>
      </c>
      <c r="W8" s="16">
        <f>IF(V8="","",(V8+(U8&gt;V8)-U8))</f>
        <v>0.24305555555555547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0.97222222222222221</v>
      </c>
      <c r="J12" s="9">
        <v>3.8194444444444441E-2</v>
      </c>
      <c r="K12" s="9">
        <f>IF(J12="","",(J12+(I12&gt;J12)-I12))</f>
        <v>6.597222222222221E-2</v>
      </c>
      <c r="L12" s="10"/>
      <c r="M12" s="95"/>
      <c r="N12" s="63" t="s">
        <v>12</v>
      </c>
      <c r="O12" s="9">
        <v>6.5972222222222224E-2</v>
      </c>
      <c r="P12" s="9">
        <v>0.1388888888888889</v>
      </c>
      <c r="Q12" s="9">
        <f>IF(P12="","",(P12+(O12&gt;P12)-O12))</f>
        <v>7.2916666666666671E-2</v>
      </c>
      <c r="R12" s="10"/>
      <c r="S12" s="95"/>
      <c r="T12" s="63" t="s">
        <v>12</v>
      </c>
      <c r="U12" s="9">
        <v>0.23958333333333334</v>
      </c>
      <c r="V12" s="9">
        <v>0.30555555555555552</v>
      </c>
      <c r="W12" s="9">
        <f>IF(V12="","",(V12+(U12&gt;V12)-U12))</f>
        <v>6.5972222222222182E-2</v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>
        <v>0.29166666666666669</v>
      </c>
      <c r="D15" s="16">
        <v>0.375</v>
      </c>
      <c r="E15" s="14">
        <f t="shared" ref="E15" si="0">IF(D15="","",(D15+(C15&gt;D15)-C15))</f>
        <v>8.3333333333333315E-2</v>
      </c>
      <c r="F15" s="10"/>
      <c r="G15" s="86"/>
      <c r="H15" s="65" t="s">
        <v>12</v>
      </c>
      <c r="I15" s="16">
        <v>0.15277777777777776</v>
      </c>
      <c r="J15" s="16">
        <v>0.375</v>
      </c>
      <c r="K15" s="16">
        <f>IF(J15="","",(J15+(I15&gt;J15)-I15))</f>
        <v>0.22222222222222224</v>
      </c>
      <c r="L15" s="10"/>
      <c r="M15" s="86"/>
      <c r="N15" s="65" t="s">
        <v>12</v>
      </c>
      <c r="O15" s="16">
        <v>0.1388888888888889</v>
      </c>
      <c r="P15" s="16">
        <v>0.41319444444444442</v>
      </c>
      <c r="Q15" s="16">
        <f>IF(P15="","",(P15+(O15&gt;P15)-O15))</f>
        <v>0.27430555555555552</v>
      </c>
      <c r="R15" s="10"/>
      <c r="S15" s="86"/>
      <c r="T15" s="65" t="s">
        <v>12</v>
      </c>
      <c r="U15" s="16">
        <v>0.41666666666666669</v>
      </c>
      <c r="V15" s="16">
        <v>0.70833333333333337</v>
      </c>
      <c r="W15" s="16">
        <f>IF(V15="","",(V15+(U15&gt;V15)-U15))</f>
        <v>0.29166666666666669</v>
      </c>
      <c r="X15" s="10"/>
      <c r="Y15" s="86"/>
      <c r="Z15" s="65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0.375</v>
      </c>
      <c r="D18" s="9">
        <v>0.44791666666666669</v>
      </c>
      <c r="E18" s="9">
        <f>IF(D18="","",(D18+(C18&gt;D18)-C18))</f>
        <v>7.2916666666666685E-2</v>
      </c>
      <c r="F18" s="10"/>
      <c r="G18" s="95"/>
      <c r="H18" s="63" t="s">
        <v>12</v>
      </c>
      <c r="I18" s="9">
        <v>0.375</v>
      </c>
      <c r="J18" s="9">
        <v>0.44791666666666669</v>
      </c>
      <c r="K18" s="9">
        <f>IF(J18="","",(J18+(I18&gt;J18)-I18))</f>
        <v>7.2916666666666685E-2</v>
      </c>
      <c r="L18" s="10"/>
      <c r="M18" s="95"/>
      <c r="N18" s="63" t="s">
        <v>12</v>
      </c>
      <c r="O18" s="9">
        <v>0.44791666666666669</v>
      </c>
      <c r="P18" s="9">
        <v>0.52430555555555558</v>
      </c>
      <c r="Q18" s="9">
        <f>IF(P18="","",(P18+(O18&gt;P18)-O18))</f>
        <v>7.6388888888888895E-2</v>
      </c>
      <c r="R18" s="10"/>
      <c r="S18" s="95"/>
      <c r="T18" s="63" t="s">
        <v>12</v>
      </c>
      <c r="U18" s="9">
        <v>0.70833333333333337</v>
      </c>
      <c r="V18" s="9">
        <v>0.78472222222222221</v>
      </c>
      <c r="W18" s="9">
        <f>IF(V18="","",(V18+(U18&gt;V18)-U18))</f>
        <v>7.638888888888884E-2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0.4513888888888889</v>
      </c>
      <c r="J22" s="16">
        <v>0.64583333333333337</v>
      </c>
      <c r="K22" s="16">
        <f>IF(J22="","",(J22+(I22&gt;J22)-I22))</f>
        <v>0.19444444444444448</v>
      </c>
      <c r="L22" s="10"/>
      <c r="M22" s="86"/>
      <c r="N22" s="65" t="s">
        <v>12</v>
      </c>
      <c r="O22" s="16">
        <v>0.53125</v>
      </c>
      <c r="P22" s="16">
        <v>0.8125</v>
      </c>
      <c r="Q22" s="16">
        <f>IF(P22="","",(P22+(O22&gt;P22)-O22))</f>
        <v>0.28125</v>
      </c>
      <c r="R22" s="10"/>
      <c r="S22" s="86"/>
      <c r="T22" s="65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65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0.78472222222222221</v>
      </c>
      <c r="J25" s="9">
        <v>0.86111111111111116</v>
      </c>
      <c r="K25" s="5">
        <f>IF(J25="","",(J25+(I25&gt;J25)-I25))</f>
        <v>7.6388888888888951E-2</v>
      </c>
      <c r="L25" s="10"/>
      <c r="M25" s="95"/>
      <c r="N25" s="63" t="s">
        <v>12</v>
      </c>
      <c r="O25" s="9">
        <v>0.86111111111111116</v>
      </c>
      <c r="P25" s="9">
        <v>0.9375</v>
      </c>
      <c r="Q25" s="9">
        <f>IF(P25="","",(P25+(O25&gt;P25)-O25))</f>
        <v>7.638888888888884E-2</v>
      </c>
      <c r="R25" s="10"/>
      <c r="S25" s="95"/>
      <c r="T25" s="63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1.7951388888888891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C44"/>
  <sheetViews>
    <sheetView topLeftCell="A16" workbookViewId="0">
      <selection activeCell="M31" sqref="M31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0.78472222222222221</v>
      </c>
      <c r="J5" s="9">
        <v>0.86111111111111116</v>
      </c>
      <c r="K5" s="5">
        <f>IF(J5="","",(J5+(I5&gt;J5)-I5))</f>
        <v>7.6388888888888951E-2</v>
      </c>
      <c r="L5" s="10"/>
      <c r="M5" s="95"/>
      <c r="N5" s="63" t="s">
        <v>12</v>
      </c>
      <c r="O5" s="9">
        <v>0.86111111111111116</v>
      </c>
      <c r="P5" s="9">
        <v>0.9375</v>
      </c>
      <c r="Q5" s="9">
        <f>IF(P5="","",(P5+(O5&gt;P5)-O5))</f>
        <v>7.638888888888884E-2</v>
      </c>
      <c r="R5" s="10"/>
      <c r="S5" s="95"/>
      <c r="T5" s="63" t="s">
        <v>12</v>
      </c>
      <c r="U5" s="9">
        <v>0.70833333333333337</v>
      </c>
      <c r="V5" s="9">
        <v>0.78472222222222221</v>
      </c>
      <c r="W5" s="9">
        <f>IF(V5="","",(V5+(U5&gt;V5)-U5))</f>
        <v>7.638888888888884E-2</v>
      </c>
      <c r="X5" s="10"/>
      <c r="Y5" s="95"/>
      <c r="Z5" s="63" t="s">
        <v>12</v>
      </c>
      <c r="AA5" s="9">
        <v>0.33680555555555558</v>
      </c>
      <c r="AB5" s="9">
        <v>0.40625</v>
      </c>
      <c r="AC5" s="9">
        <f>IF(AB5="","",(AB5+(AA5&gt;AB5)-AA5))</f>
        <v>6.944444444444442E-2</v>
      </c>
    </row>
    <row r="6" spans="1:29" ht="51">
      <c r="A6" s="62" t="s">
        <v>13</v>
      </c>
      <c r="B6" s="96" t="s">
        <v>21</v>
      </c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0.95138888888888884</v>
      </c>
      <c r="J8" s="16">
        <v>0.20833333333333334</v>
      </c>
      <c r="K8" s="16">
        <f>IF(J8="","",(J8+(I8&gt;J8)-I8))</f>
        <v>0.25694444444444442</v>
      </c>
      <c r="L8" s="10"/>
      <c r="M8" s="86"/>
      <c r="N8" s="65" t="s">
        <v>12</v>
      </c>
      <c r="O8" s="16">
        <v>6.9444444444444441E-3</v>
      </c>
      <c r="P8" s="16">
        <v>5.5555555555555552E-2</v>
      </c>
      <c r="Q8" s="16">
        <f>IF(P8="","",(P8+(O8&gt;P8)-O8))</f>
        <v>4.8611111111111105E-2</v>
      </c>
      <c r="R8" s="10"/>
      <c r="S8" s="86"/>
      <c r="T8" s="65" t="s">
        <v>12</v>
      </c>
      <c r="U8" s="16">
        <v>0.94791666666666663</v>
      </c>
      <c r="V8" s="16">
        <v>0.16666666666666666</v>
      </c>
      <c r="W8" s="16">
        <f>IF(V8="","",(V8+(U8&gt;V8)-U8))</f>
        <v>0.21875000000000011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0.20833333333333334</v>
      </c>
      <c r="J12" s="9">
        <v>0.30208333333333331</v>
      </c>
      <c r="K12" s="9">
        <f>IF(J12="","",(J12+(I12&gt;J12)-I12))</f>
        <v>9.3749999999999972E-2</v>
      </c>
      <c r="L12" s="10"/>
      <c r="M12" s="95"/>
      <c r="N12" s="63" t="s">
        <v>12</v>
      </c>
      <c r="O12" s="9">
        <v>8.6805555555555566E-2</v>
      </c>
      <c r="P12" s="9">
        <v>0.15625</v>
      </c>
      <c r="Q12" s="9">
        <f>IF(P12="","",(P12+(O12&gt;P12)-O12))</f>
        <v>6.9444444444444434E-2</v>
      </c>
      <c r="R12" s="10"/>
      <c r="S12" s="95"/>
      <c r="T12" s="63" t="s">
        <v>12</v>
      </c>
      <c r="U12" s="9">
        <v>0.16666666666666666</v>
      </c>
      <c r="V12" s="9">
        <v>0.23263888888888887</v>
      </c>
      <c r="W12" s="9">
        <f>IF(V12="","",(V12+(U12&gt;V12)-U12))</f>
        <v>6.597222222222221E-2</v>
      </c>
      <c r="X12" s="10"/>
      <c r="Y12" s="95"/>
      <c r="Z12" s="63" t="s">
        <v>12</v>
      </c>
      <c r="AA12" s="9">
        <v>0.33680555555555558</v>
      </c>
      <c r="AB12" s="9">
        <v>0.40625</v>
      </c>
      <c r="AC12" s="9">
        <f>IF(AB12="","",(AB12+(AA12&gt;AB12)-AA12))</f>
        <v>6.944444444444442E-2</v>
      </c>
    </row>
    <row r="13" spans="1:29" ht="51">
      <c r="A13" s="62" t="s">
        <v>13</v>
      </c>
      <c r="B13" s="96" t="s">
        <v>21</v>
      </c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/>
      <c r="D15" s="16"/>
      <c r="E15" s="16"/>
      <c r="F15" s="10"/>
      <c r="G15" s="86"/>
      <c r="H15" s="65" t="s">
        <v>12</v>
      </c>
      <c r="I15" s="16">
        <v>0.30208333333333331</v>
      </c>
      <c r="J15" s="16">
        <v>0.51388888888888895</v>
      </c>
      <c r="K15" s="16">
        <f>IF(J15="","",(J15+(I15&gt;J15)-I15))</f>
        <v>0.21180555555555564</v>
      </c>
      <c r="L15" s="10"/>
      <c r="M15" s="86"/>
      <c r="N15" s="65" t="s">
        <v>12</v>
      </c>
      <c r="O15" s="16">
        <v>0.15972222222222224</v>
      </c>
      <c r="P15" s="16">
        <v>0.4513888888888889</v>
      </c>
      <c r="Q15" s="16">
        <f>IF(P15="","",(P15+(O15&gt;P15)-O15))</f>
        <v>0.29166666666666663</v>
      </c>
      <c r="R15" s="10"/>
      <c r="S15" s="86"/>
      <c r="T15" s="65" t="s">
        <v>12</v>
      </c>
      <c r="U15" s="16">
        <v>0.22916666666666666</v>
      </c>
      <c r="V15" s="16">
        <v>0.4375</v>
      </c>
      <c r="W15" s="16">
        <f>IF(V15="","",(V15+(U15&gt;V15)-U15))</f>
        <v>0.20833333333333334</v>
      </c>
      <c r="X15" s="10"/>
      <c r="Y15" s="86"/>
      <c r="Z15" s="65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0.66319444444444442</v>
      </c>
      <c r="J18" s="9">
        <v>0.72916666666666663</v>
      </c>
      <c r="K18" s="9">
        <f>IF(J18="","",(J18+(I18&gt;J18)-I18))</f>
        <v>6.597222222222221E-2</v>
      </c>
      <c r="L18" s="10"/>
      <c r="M18" s="95"/>
      <c r="N18" s="63" t="s">
        <v>12</v>
      </c>
      <c r="O18" s="9">
        <v>0.47916666666666669</v>
      </c>
      <c r="P18" s="9">
        <v>0.54166666666666663</v>
      </c>
      <c r="Q18" s="9">
        <f>IF(P18="","",(P18+(O18&gt;P18)-O18))</f>
        <v>6.2499999999999944E-2</v>
      </c>
      <c r="R18" s="10"/>
      <c r="S18" s="95"/>
      <c r="T18" s="63" t="s">
        <v>12</v>
      </c>
      <c r="U18" s="9">
        <v>0.61805555555555558</v>
      </c>
      <c r="V18" s="9">
        <v>0.65972222222222221</v>
      </c>
      <c r="W18" s="9">
        <f>IF(V18="","",(V18+(U18&gt;V18)-U18))</f>
        <v>4.166666666666663E-2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 t="s">
        <v>21</v>
      </c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0.73263888888888884</v>
      </c>
      <c r="J22" s="16">
        <v>0.91666666666666663</v>
      </c>
      <c r="K22" s="16">
        <f>IF(J22="","",(J22+(I22&gt;J22)-I22))</f>
        <v>0.18402777777777779</v>
      </c>
      <c r="L22" s="10"/>
      <c r="M22" s="86"/>
      <c r="N22" s="65" t="s">
        <v>12</v>
      </c>
      <c r="O22" s="16">
        <v>0.55208333333333337</v>
      </c>
      <c r="P22" s="16">
        <v>0.75</v>
      </c>
      <c r="Q22" s="16">
        <f>IF(P22="","",(P22+(O22&gt;P22)-O22))</f>
        <v>0.19791666666666663</v>
      </c>
      <c r="R22" s="10"/>
      <c r="S22" s="86"/>
      <c r="T22" s="65" t="s">
        <v>12</v>
      </c>
      <c r="U22" s="16">
        <v>0.64583333333333337</v>
      </c>
      <c r="V22" s="16">
        <v>0.89583333333333337</v>
      </c>
      <c r="W22" s="16">
        <f>IF(V22="","",(V22+(U22&gt;V22)-U22))</f>
        <v>0.25</v>
      </c>
      <c r="X22" s="10"/>
      <c r="Y22" s="86"/>
      <c r="Z22" s="65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</v>
      </c>
      <c r="J25" s="9">
        <v>0</v>
      </c>
      <c r="K25" s="9">
        <f>IF(D8="","",(D8+(C8&gt;D8)-C8))</f>
        <v>0</v>
      </c>
      <c r="L25" s="10"/>
      <c r="M25" s="95"/>
      <c r="N25" s="63" t="s">
        <v>12</v>
      </c>
      <c r="O25" s="9">
        <v>0.75</v>
      </c>
      <c r="P25" s="9">
        <v>0.81944444444444453</v>
      </c>
      <c r="Q25" s="9">
        <f>IF(P25="","",(P25+(O25&gt;P25)-O25))</f>
        <v>6.9444444444444531E-2</v>
      </c>
      <c r="R25" s="10"/>
      <c r="S25" s="95"/>
      <c r="T25" s="63" t="s">
        <v>12</v>
      </c>
      <c r="U25" s="9">
        <v>0.90277777777777779</v>
      </c>
      <c r="V25" s="9">
        <v>0.97916666666666663</v>
      </c>
      <c r="W25" s="9">
        <f>IF(V25="","",(V25+(U25&gt;V25)-U25))</f>
        <v>7.638888888888884E-2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 t="s">
        <v>21</v>
      </c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1.8680555555555556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Z6" sqref="Z6:AC6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3" t="s">
        <v>12</v>
      </c>
      <c r="O5" s="9"/>
      <c r="P5" s="9"/>
      <c r="Q5" s="9" t="str">
        <f>IF(P5="","",(P5+(O5&gt;P5)-O5))</f>
        <v/>
      </c>
      <c r="R5" s="10"/>
      <c r="S5" s="95"/>
      <c r="T5" s="63" t="s">
        <v>12</v>
      </c>
      <c r="U5" s="9">
        <v>0.90277777777777779</v>
      </c>
      <c r="V5" s="9">
        <v>0.97222222222222221</v>
      </c>
      <c r="W5" s="9">
        <f>IF(V5="","",(V5+(U5&gt;V5)-U5))</f>
        <v>6.944444444444442E-2</v>
      </c>
      <c r="X5" s="10"/>
      <c r="Y5" s="95"/>
      <c r="Z5" s="63" t="s">
        <v>12</v>
      </c>
      <c r="AA5" s="9">
        <v>0.65625</v>
      </c>
      <c r="AB5" s="9">
        <v>0.72569444444444453</v>
      </c>
      <c r="AC5" s="9">
        <f>IF(AB5="","",(AB5+(AA5&gt;AB5)-AA5))</f>
        <v>6.9444444444444531E-2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0.91666666666666663</v>
      </c>
      <c r="J8" s="16">
        <v>0.99652777777777779</v>
      </c>
      <c r="K8" s="16">
        <f>IF(J8="","",(J8+(I8&gt;J8)-I8))</f>
        <v>7.986111111111116E-2</v>
      </c>
      <c r="L8" s="10"/>
      <c r="M8" s="86"/>
      <c r="N8" s="65" t="s">
        <v>12</v>
      </c>
      <c r="O8" s="16">
        <v>0.91666666666666663</v>
      </c>
      <c r="P8" s="16">
        <v>9.375E-2</v>
      </c>
      <c r="Q8" s="16">
        <f>IF(P8="","",(P8+(O8&gt;P8)-O8))</f>
        <v>0.17708333333333337</v>
      </c>
      <c r="R8" s="10"/>
      <c r="S8" s="86"/>
      <c r="T8" s="65" t="s">
        <v>12</v>
      </c>
      <c r="U8" s="16">
        <v>0.97569444444444453</v>
      </c>
      <c r="V8" s="16">
        <v>0.18055555555555555</v>
      </c>
      <c r="W8" s="16">
        <f>IF(V8="","",(V8+(U8&gt;V8)-U8))</f>
        <v>0.20486111111111105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0.99652777777777779</v>
      </c>
      <c r="J12" s="9">
        <v>6.25E-2</v>
      </c>
      <c r="K12" s="9">
        <f>IF(J12="","",(J12+(I12&gt;J12)-I12))</f>
        <v>6.597222222222221E-2</v>
      </c>
      <c r="L12" s="10"/>
      <c r="M12" s="95"/>
      <c r="N12" s="63" t="s">
        <v>12</v>
      </c>
      <c r="O12" s="9">
        <v>9.375E-2</v>
      </c>
      <c r="P12" s="9">
        <v>0.15972222222222224</v>
      </c>
      <c r="Q12" s="9">
        <f>IF(P12="","",(P12+(O12&gt;P12)-O12))</f>
        <v>6.5972222222222238E-2</v>
      </c>
      <c r="R12" s="10"/>
      <c r="S12" s="95"/>
      <c r="T12" s="63" t="s">
        <v>12</v>
      </c>
      <c r="U12" s="9">
        <v>0.18402777777777779</v>
      </c>
      <c r="V12" s="9">
        <v>0.25</v>
      </c>
      <c r="W12" s="9">
        <f>IF(V12="","",(V12+(U12&gt;V12)-U12))</f>
        <v>6.597222222222221E-2</v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/>
      <c r="D15" s="16"/>
      <c r="E15" s="16"/>
      <c r="F15" s="10"/>
      <c r="G15" s="86"/>
      <c r="H15" s="65" t="s">
        <v>12</v>
      </c>
      <c r="I15" s="16">
        <v>6.25E-2</v>
      </c>
      <c r="J15" s="16">
        <v>0.33680555555555558</v>
      </c>
      <c r="K15" s="16">
        <f>IF(J15="","",(J15+(I15&gt;J15)-I15))</f>
        <v>0.27430555555555558</v>
      </c>
      <c r="L15" s="10"/>
      <c r="M15" s="86"/>
      <c r="N15" s="65" t="s">
        <v>12</v>
      </c>
      <c r="O15" s="16">
        <v>0.17361111111111113</v>
      </c>
      <c r="P15" s="16">
        <v>0.44444444444444442</v>
      </c>
      <c r="Q15" s="16">
        <f>IF(P15="","",(P15+(O15&gt;P15)-O15))</f>
        <v>0.27083333333333326</v>
      </c>
      <c r="R15" s="10"/>
      <c r="S15" s="86"/>
      <c r="T15" s="65" t="s">
        <v>12</v>
      </c>
      <c r="U15" s="16">
        <v>0.25694444444444448</v>
      </c>
      <c r="V15" s="16">
        <v>0.51736111111111105</v>
      </c>
      <c r="W15" s="16">
        <f>IF(V15="","",(V15+(U15&gt;V15)-U15))</f>
        <v>0.26041666666666657</v>
      </c>
      <c r="X15" s="10"/>
      <c r="Y15" s="86"/>
      <c r="Z15" s="65" t="s">
        <v>12</v>
      </c>
      <c r="AA15" s="16"/>
      <c r="AB15" s="16"/>
      <c r="AC15" s="16">
        <v>0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0.37152777777777773</v>
      </c>
      <c r="J18" s="9">
        <v>0.44444444444444442</v>
      </c>
      <c r="K18" s="9">
        <f>IF(J18="","",(J18+(I18&gt;J18)-I18))</f>
        <v>7.2916666666666685E-2</v>
      </c>
      <c r="L18" s="10"/>
      <c r="M18" s="95"/>
      <c r="N18" s="63" t="s">
        <v>12</v>
      </c>
      <c r="O18" s="9">
        <v>0.44791666666666669</v>
      </c>
      <c r="P18" s="9">
        <v>0.50694444444444442</v>
      </c>
      <c r="Q18" s="9">
        <f>IF(P18="","",(P18+(O18&gt;P18)-O18))</f>
        <v>5.9027777777777735E-2</v>
      </c>
      <c r="R18" s="10"/>
      <c r="S18" s="95"/>
      <c r="T18" s="63" t="s">
        <v>12</v>
      </c>
      <c r="U18" s="9">
        <v>0.51736111111111105</v>
      </c>
      <c r="V18" s="9">
        <v>0.59375</v>
      </c>
      <c r="W18" s="9">
        <f>IF(V18="","",(V18+(U18&gt;V18)-U18))</f>
        <v>7.6388888888888951E-2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0.44791666666666669</v>
      </c>
      <c r="J22" s="16">
        <v>0.72569444444444453</v>
      </c>
      <c r="K22" s="16">
        <f>IF(J22="","",(J22+(I22&gt;J22)-I22))</f>
        <v>0.27777777777777785</v>
      </c>
      <c r="L22" s="10"/>
      <c r="M22" s="86"/>
      <c r="N22" s="65" t="s">
        <v>12</v>
      </c>
      <c r="O22" s="16">
        <v>0.52083333333333337</v>
      </c>
      <c r="P22" s="16">
        <v>0.77777777777777779</v>
      </c>
      <c r="Q22" s="16">
        <f>IF(P22="","",(P22+(O22&gt;P22)-O22))</f>
        <v>0.25694444444444442</v>
      </c>
      <c r="R22" s="10"/>
      <c r="S22" s="86"/>
      <c r="T22" s="65" t="s">
        <v>12</v>
      </c>
      <c r="U22" s="16">
        <v>0.59375</v>
      </c>
      <c r="V22" s="16">
        <v>0.85069444444444453</v>
      </c>
      <c r="W22" s="16">
        <f>IF(V22="","",(V22+(U22&gt;V22)-U22))</f>
        <v>0.25694444444444453</v>
      </c>
      <c r="X22" s="10"/>
      <c r="Y22" s="86"/>
      <c r="Z22" s="65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0.72569444444444453</v>
      </c>
      <c r="J25" s="9">
        <v>0.79166666666666663</v>
      </c>
      <c r="K25" s="5">
        <f>IF(J25="","",(J25+(I25&gt;J25)-I25))</f>
        <v>6.5972222222222099E-2</v>
      </c>
      <c r="L25" s="10"/>
      <c r="M25" s="95"/>
      <c r="N25" s="63" t="s">
        <v>12</v>
      </c>
      <c r="O25" s="9">
        <v>0.79166666666666663</v>
      </c>
      <c r="P25" s="9">
        <v>0.86111111111111116</v>
      </c>
      <c r="Q25" s="9">
        <f>IF(P25="","",(P25+(O25&gt;P25)-O25))</f>
        <v>6.9444444444444531E-2</v>
      </c>
      <c r="R25" s="10"/>
      <c r="S25" s="95"/>
      <c r="T25" s="63" t="s">
        <v>12</v>
      </c>
      <c r="U25" s="9">
        <v>0.87152777777777779</v>
      </c>
      <c r="V25" s="9">
        <v>0.9375</v>
      </c>
      <c r="W25" s="9">
        <f>IF(V25="","",(V25+(U25&gt;V25)-U25))</f>
        <v>6.597222222222221E-2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2.0590277777777777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C44"/>
  <sheetViews>
    <sheetView topLeftCell="A16" workbookViewId="0">
      <selection activeCell="H19" sqref="H19:K19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3" t="s">
        <v>12</v>
      </c>
      <c r="O5" s="9"/>
      <c r="P5" s="9"/>
      <c r="Q5" s="9" t="str">
        <f>IF(P5="","",(P5+(O5&gt;P5)-O5))</f>
        <v/>
      </c>
      <c r="R5" s="10"/>
      <c r="S5" s="95"/>
      <c r="T5" s="63" t="s">
        <v>12</v>
      </c>
      <c r="U5" s="9">
        <v>0.87152777777777779</v>
      </c>
      <c r="V5" s="9">
        <v>0.94097222222222221</v>
      </c>
      <c r="W5" s="9">
        <f>IF(V5="","",(V5+(U5&gt;V5)-U5))</f>
        <v>6.944444444444442E-2</v>
      </c>
      <c r="X5" s="10"/>
      <c r="Y5" s="95"/>
      <c r="Z5" s="63" t="s">
        <v>12</v>
      </c>
      <c r="AA5" s="9"/>
      <c r="AB5" s="9"/>
      <c r="AC5" s="9" t="str">
        <f>IF(AB5="","",(AB5+(AA5&gt;AB5)-AA5))</f>
        <v/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0.91666666666666663</v>
      </c>
      <c r="J8" s="16">
        <v>5.5555555555555552E-2</v>
      </c>
      <c r="K8" s="16">
        <f>IF(J8="","",(J8+(I8&gt;J8)-I8))</f>
        <v>0.13888888888888895</v>
      </c>
      <c r="L8" s="10"/>
      <c r="M8" s="86"/>
      <c r="N8" s="65" t="s">
        <v>12</v>
      </c>
      <c r="O8" s="16">
        <v>0.91666666666666663</v>
      </c>
      <c r="P8" s="16">
        <v>6.25E-2</v>
      </c>
      <c r="Q8" s="16">
        <f>IF(P8="","",(P8+(O8&gt;P8)-O8))</f>
        <v>0.14583333333333337</v>
      </c>
      <c r="R8" s="10"/>
      <c r="S8" s="86"/>
      <c r="T8" s="65" t="s">
        <v>12</v>
      </c>
      <c r="U8" s="16">
        <v>0.94444444444444453</v>
      </c>
      <c r="V8" s="16">
        <v>0.21527777777777779</v>
      </c>
      <c r="W8" s="16">
        <f>IF(V8="","",(V8+(U8&gt;V8)-U8))</f>
        <v>0.27083333333333315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5.5555555555555552E-2</v>
      </c>
      <c r="J12" s="9">
        <v>0.125</v>
      </c>
      <c r="K12" s="9">
        <f>IF(J12="","",(J12+(I12&gt;J12)-I12))</f>
        <v>6.9444444444444448E-2</v>
      </c>
      <c r="L12" s="10"/>
      <c r="M12" s="95"/>
      <c r="N12" s="63" t="s">
        <v>12</v>
      </c>
      <c r="O12" s="9">
        <v>0.125</v>
      </c>
      <c r="P12" s="9">
        <v>0.19791666666666666</v>
      </c>
      <c r="Q12" s="9">
        <f>IF(P12="","",(P12+(O12&gt;P12)-O12))</f>
        <v>7.2916666666666657E-2</v>
      </c>
      <c r="R12" s="10"/>
      <c r="S12" s="95"/>
      <c r="T12" s="63" t="s">
        <v>12</v>
      </c>
      <c r="U12" s="9">
        <v>0.21527777777777779</v>
      </c>
      <c r="V12" s="9">
        <v>0.28125</v>
      </c>
      <c r="W12" s="9">
        <f>IF(V12="","",(V12+(U12&gt;V12)-U12))</f>
        <v>6.597222222222221E-2</v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/>
      <c r="D15" s="16"/>
      <c r="E15" s="16"/>
      <c r="F15" s="10"/>
      <c r="G15" s="86"/>
      <c r="H15" s="65" t="s">
        <v>12</v>
      </c>
      <c r="I15" s="16">
        <v>0.13194444444444445</v>
      </c>
      <c r="J15" s="16">
        <v>0.39583333333333331</v>
      </c>
      <c r="K15" s="16">
        <f>IF(J15="","",(J15+(I15&gt;J15)-I15))</f>
        <v>0.26388888888888884</v>
      </c>
      <c r="L15" s="10"/>
      <c r="M15" s="86"/>
      <c r="N15" s="65" t="s">
        <v>12</v>
      </c>
      <c r="O15" s="16">
        <v>0.20138888888888887</v>
      </c>
      <c r="P15" s="16">
        <v>0.45833333333333331</v>
      </c>
      <c r="Q15" s="16">
        <f>IF(P15="","",(P15+(O15&gt;P15)-O15))</f>
        <v>0.25694444444444442</v>
      </c>
      <c r="R15" s="10"/>
      <c r="S15" s="86"/>
      <c r="T15" s="65" t="s">
        <v>12</v>
      </c>
      <c r="U15" s="16">
        <v>0.2986111111111111</v>
      </c>
      <c r="V15" s="16">
        <v>0.46527777777777773</v>
      </c>
      <c r="W15" s="16">
        <f>IF(V15="","",(V15+(U15&gt;V15)-U15))</f>
        <v>0.16666666666666663</v>
      </c>
      <c r="X15" s="10"/>
      <c r="Y15" s="86"/>
      <c r="Z15" s="65" t="s">
        <v>12</v>
      </c>
      <c r="AA15" s="16">
        <v>0.41666666666666669</v>
      </c>
      <c r="AB15" s="16">
        <v>0.4548611111111111</v>
      </c>
      <c r="AC15" s="16">
        <f>IF(AB15="","",(AB15+(AA15&gt;AB15)-AA15))</f>
        <v>3.819444444444442E-2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0.39583333333333331</v>
      </c>
      <c r="J18" s="9">
        <v>0</v>
      </c>
      <c r="K18" s="9">
        <f>IF(J18="","",(J18+(I18&gt;J18)-I18))</f>
        <v>0.60416666666666674</v>
      </c>
      <c r="L18" s="10"/>
      <c r="M18" s="95"/>
      <c r="N18" s="63" t="s">
        <v>12</v>
      </c>
      <c r="O18" s="9">
        <v>0.53472222222222221</v>
      </c>
      <c r="P18" s="9">
        <v>0.60416666666666663</v>
      </c>
      <c r="Q18" s="9">
        <f>IF(P18="","",(P18+(O18&gt;P18)-O18))</f>
        <v>6.944444444444442E-2</v>
      </c>
      <c r="R18" s="10"/>
      <c r="S18" s="95"/>
      <c r="T18" s="63" t="s">
        <v>12</v>
      </c>
      <c r="U18" s="9">
        <v>0.60416666666666663</v>
      </c>
      <c r="V18" s="9">
        <v>0.67708333333333337</v>
      </c>
      <c r="W18" s="9">
        <f>IF(V18="","",(V18+(U18&gt;V18)-U18))</f>
        <v>7.2916666666666741E-2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0.58333333333333337</v>
      </c>
      <c r="J22" s="16">
        <v>0.8125</v>
      </c>
      <c r="K22" s="16">
        <f>IF(J22="","",(J22+(I22&gt;J22)-I22))</f>
        <v>0.22916666666666663</v>
      </c>
      <c r="L22" s="10"/>
      <c r="M22" s="86"/>
      <c r="N22" s="65" t="s">
        <v>12</v>
      </c>
      <c r="O22" s="16">
        <v>0.60416666666666663</v>
      </c>
      <c r="P22" s="16">
        <v>0.875</v>
      </c>
      <c r="Q22" s="16">
        <f>IF(P22="","",(P22+(O22&gt;P22)-O22))</f>
        <v>0.27083333333333337</v>
      </c>
      <c r="R22" s="10"/>
      <c r="S22" s="86"/>
      <c r="T22" s="65" t="s">
        <v>12</v>
      </c>
      <c r="U22" s="16">
        <v>0.77083333333333337</v>
      </c>
      <c r="V22" s="16">
        <v>0.91666666666666663</v>
      </c>
      <c r="W22" s="16">
        <f>IF(V22="","",(V22+(U22&gt;V22)-U22))</f>
        <v>0.14583333333333326</v>
      </c>
      <c r="X22" s="10"/>
      <c r="Y22" s="86"/>
      <c r="Z22" s="65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>
        <v>0.67708333333333337</v>
      </c>
      <c r="D24" s="5">
        <v>0.75</v>
      </c>
      <c r="E24" s="5">
        <f>IF(D24="","",(D24+(C24&gt;D24)-C24))</f>
        <v>7.291666666666663E-2</v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0.80902777777777779</v>
      </c>
      <c r="J25" s="9">
        <v>0.875</v>
      </c>
      <c r="K25" s="5">
        <f>IF(J25="","",(J25+(I25&gt;J25)-I25))</f>
        <v>6.597222222222221E-2</v>
      </c>
      <c r="L25" s="10"/>
      <c r="M25" s="95"/>
      <c r="N25" s="63" t="s">
        <v>12</v>
      </c>
      <c r="O25" s="9">
        <v>0.875</v>
      </c>
      <c r="P25" s="9">
        <v>0.94444444444444453</v>
      </c>
      <c r="Q25" s="9">
        <f>IF(P25="","",(P25+(O25&gt;P25)-O25))</f>
        <v>6.9444444444444531E-2</v>
      </c>
      <c r="R25" s="10"/>
      <c r="S25" s="95"/>
      <c r="T25" s="63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1.927083333333333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J22" sqref="J22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3" t="s">
        <v>12</v>
      </c>
      <c r="O5" s="9"/>
      <c r="P5" s="9"/>
      <c r="Q5" s="9" t="str">
        <f>IF(P5="","",(P5+(O5&gt;P5)-O5))</f>
        <v/>
      </c>
      <c r="R5" s="10"/>
      <c r="S5" s="95"/>
      <c r="T5" s="63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63" t="s">
        <v>12</v>
      </c>
      <c r="AA5" s="9">
        <v>0.39930555555555558</v>
      </c>
      <c r="AB5" s="9">
        <v>0.46527777777777773</v>
      </c>
      <c r="AC5" s="9">
        <f>IF(AB5="","",(AB5+(AA5&gt;AB5)-AA5))</f>
        <v>6.5972222222222154E-2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0.95138888888888884</v>
      </c>
      <c r="J8" s="16">
        <v>0.21875</v>
      </c>
      <c r="K8" s="16">
        <f>IF(J8="","",(J8+(I8&gt;J8)-I8))</f>
        <v>0.26736111111111116</v>
      </c>
      <c r="L8" s="10"/>
      <c r="M8" s="86"/>
      <c r="N8" s="65" t="s">
        <v>12</v>
      </c>
      <c r="O8" s="16">
        <v>0.95138888888888884</v>
      </c>
      <c r="P8" s="16">
        <v>0.22569444444444445</v>
      </c>
      <c r="Q8" s="16">
        <f>IF(P8="","",(P8+(O8&gt;P8)-O8))</f>
        <v>0.27430555555555558</v>
      </c>
      <c r="R8" s="10"/>
      <c r="S8" s="86"/>
      <c r="T8" s="65" t="s">
        <v>12</v>
      </c>
      <c r="U8" s="16">
        <v>0.91666666666666663</v>
      </c>
      <c r="V8" s="16">
        <v>0</v>
      </c>
      <c r="W8" s="16">
        <f>IF(V8="","",(V8+(U8&gt;V8)-U8))</f>
        <v>8.333333333333337E-2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>
        <v>0.14930555555555555</v>
      </c>
      <c r="D12" s="9">
        <v>0.21180555555555555</v>
      </c>
      <c r="E12" s="61">
        <f>IF(D12="","",(D12+(C12&gt;D12)-C12))</f>
        <v>6.25E-2</v>
      </c>
      <c r="F12" s="10"/>
      <c r="G12" s="95"/>
      <c r="H12" s="63" t="s">
        <v>12</v>
      </c>
      <c r="I12" s="9">
        <v>0.22569444444444445</v>
      </c>
      <c r="J12" s="9">
        <v>0.2951388888888889</v>
      </c>
      <c r="K12" s="9">
        <f>IF(J12="","",(J12+(I12&gt;J12)-I12))</f>
        <v>6.9444444444444448E-2</v>
      </c>
      <c r="L12" s="10"/>
      <c r="M12" s="95"/>
      <c r="N12" s="63" t="s">
        <v>12</v>
      </c>
      <c r="O12" s="9">
        <v>0.22569444444444445</v>
      </c>
      <c r="P12" s="9">
        <v>0.2951388888888889</v>
      </c>
      <c r="Q12" s="9">
        <f>IF(P12="","",(P12+(O12&gt;P12)-O12))</f>
        <v>6.9444444444444448E-2</v>
      </c>
      <c r="R12" s="10"/>
      <c r="S12" s="95"/>
      <c r="T12" s="63" t="s">
        <v>12</v>
      </c>
      <c r="U12" s="9">
        <v>0</v>
      </c>
      <c r="V12" s="9">
        <v>6.9444444444444434E-2</v>
      </c>
      <c r="W12" s="9">
        <f>IF(V12="","",(V12+(U12&gt;V12)-U12))</f>
        <v>6.9444444444444434E-2</v>
      </c>
      <c r="X12" s="10"/>
      <c r="Y12" s="95"/>
      <c r="Z12" s="63" t="s">
        <v>12</v>
      </c>
      <c r="AA12" s="9">
        <v>0.2986111111111111</v>
      </c>
      <c r="AB12" s="9">
        <v>0.36458333333333331</v>
      </c>
      <c r="AC12" s="9">
        <f>IF(AB12="","",(AB12+(AA12&gt;AB12)-AA12))</f>
        <v>6.597222222222221E-2</v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>
        <v>0</v>
      </c>
      <c r="D15" s="16">
        <v>0</v>
      </c>
      <c r="E15" s="14">
        <f>IF(D15="","",(D15+(C15&gt;D15)-C15))</f>
        <v>0</v>
      </c>
      <c r="F15" s="10"/>
      <c r="G15" s="86"/>
      <c r="H15" s="65" t="s">
        <v>12</v>
      </c>
      <c r="I15" s="16">
        <v>0.3263888888888889</v>
      </c>
      <c r="J15" s="16">
        <v>0.57638888888888895</v>
      </c>
      <c r="K15" s="16">
        <f>IF(J15="","",(J15+(I15&gt;J15)-I15))</f>
        <v>0.25000000000000006</v>
      </c>
      <c r="L15" s="10"/>
      <c r="M15" s="86"/>
      <c r="N15" s="65" t="s">
        <v>12</v>
      </c>
      <c r="O15" s="16">
        <v>0.3125</v>
      </c>
      <c r="P15" s="16">
        <v>0.58333333333333337</v>
      </c>
      <c r="Q15" s="16">
        <f>IF(P15="","",(P15+(O15&gt;P15)-O15))</f>
        <v>0.27083333333333337</v>
      </c>
      <c r="R15" s="10"/>
      <c r="S15" s="86"/>
      <c r="T15" s="65" t="s">
        <v>12</v>
      </c>
      <c r="U15" s="16">
        <v>7.2916666666666671E-2</v>
      </c>
      <c r="V15" s="16">
        <v>0.33333333333333331</v>
      </c>
      <c r="W15" s="16">
        <f>IF(V15="","",(V15+(U15&gt;V15)-U15))</f>
        <v>0.26041666666666663</v>
      </c>
      <c r="X15" s="10"/>
      <c r="Y15" s="86"/>
      <c r="Z15" s="65" t="s">
        <v>12</v>
      </c>
      <c r="AA15" s="16">
        <v>0.47222222222222227</v>
      </c>
      <c r="AB15" s="16">
        <v>0.55555555555555558</v>
      </c>
      <c r="AC15" s="16">
        <f>IF(AB15="","",(AB15+(AA15&gt;AB15)-AA15))</f>
        <v>8.3333333333333315E-2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0.54513888888888895</v>
      </c>
      <c r="J18" s="9">
        <v>0.61111111111111105</v>
      </c>
      <c r="K18" s="9">
        <f>IF(J18="","",(J18+(I18&gt;J18)-I18))</f>
        <v>6.5972222222222099E-2</v>
      </c>
      <c r="L18" s="10"/>
      <c r="M18" s="95"/>
      <c r="N18" s="63" t="s">
        <v>12</v>
      </c>
      <c r="O18" s="9">
        <v>0.61458333333333337</v>
      </c>
      <c r="P18" s="9">
        <v>0.68055555555555547</v>
      </c>
      <c r="Q18" s="9">
        <f>IF(P18="","",(P18+(O18&gt;P18)-O18))</f>
        <v>6.5972222222222099E-2</v>
      </c>
      <c r="R18" s="10"/>
      <c r="S18" s="95"/>
      <c r="T18" s="63" t="s">
        <v>12</v>
      </c>
      <c r="U18" s="9">
        <v>0.47222222222222227</v>
      </c>
      <c r="V18" s="9">
        <v>0.54166666666666663</v>
      </c>
      <c r="W18" s="9">
        <f>IF(V18="","",(V18+(U18&gt;V18)-U18))</f>
        <v>6.9444444444444364E-2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0.61805555555555558</v>
      </c>
      <c r="J22" s="16">
        <v>0.88541666666666663</v>
      </c>
      <c r="K22" s="16">
        <f>IF(J22="","",(J22+(I22&gt;J22)-I22))</f>
        <v>0.26736111111111105</v>
      </c>
      <c r="L22" s="10"/>
      <c r="M22" s="86"/>
      <c r="N22" s="65" t="s">
        <v>12</v>
      </c>
      <c r="O22" s="16">
        <v>0.78125</v>
      </c>
      <c r="P22" s="16">
        <v>0.91666666666666663</v>
      </c>
      <c r="Q22" s="16">
        <f>IF(P22="","",(P22+(O22&gt;P22)-O22))</f>
        <v>0.13541666666666663</v>
      </c>
      <c r="R22" s="10"/>
      <c r="S22" s="86"/>
      <c r="T22" s="65" t="s">
        <v>12</v>
      </c>
      <c r="U22" s="16">
        <v>0.54861111111111105</v>
      </c>
      <c r="V22" s="16">
        <v>0.8125</v>
      </c>
      <c r="W22" s="16">
        <f>IF(V22="","",(V22+(U22&gt;V22)-U22))</f>
        <v>0.26388888888888895</v>
      </c>
      <c r="X22" s="10"/>
      <c r="Y22" s="86"/>
      <c r="Z22" s="65" t="s">
        <v>12</v>
      </c>
      <c r="AA22" s="16">
        <v>0.67708333333333337</v>
      </c>
      <c r="AB22" s="16">
        <v>0.86805555555555547</v>
      </c>
      <c r="AC22" s="16">
        <f>IF(AB22="","",(AB22+(AA22&gt;AB22)-AA22))</f>
        <v>0.1909722222222221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0.88541666666666663</v>
      </c>
      <c r="J25" s="9">
        <v>0.94791666666666663</v>
      </c>
      <c r="K25" s="5">
        <f>IF(J25="","",(J25+(I25&gt;J25)-I25))</f>
        <v>6.25E-2</v>
      </c>
      <c r="L25" s="10"/>
      <c r="M25" s="95"/>
      <c r="N25" s="63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63" t="s">
        <v>12</v>
      </c>
      <c r="U25" s="9">
        <v>0.8125</v>
      </c>
      <c r="V25" s="9">
        <v>0.88194444444444453</v>
      </c>
      <c r="W25" s="9">
        <f>IF(V25="","",(V25+(U25&gt;V25)-U25))</f>
        <v>6.9444444444444531E-2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2.3472222222222223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AB22" sqref="AB22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3" t="s">
        <v>12</v>
      </c>
      <c r="O5" s="9"/>
      <c r="P5" s="9"/>
      <c r="Q5" s="9" t="str">
        <f>IF(P5="","",(P5+(O5&gt;P5)-O5))</f>
        <v/>
      </c>
      <c r="R5" s="10"/>
      <c r="S5" s="95"/>
      <c r="T5" s="63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63" t="s">
        <v>12</v>
      </c>
      <c r="AA5" s="9">
        <v>0.28125</v>
      </c>
      <c r="AB5" s="9">
        <v>0.35416666666666669</v>
      </c>
      <c r="AC5" s="9">
        <f>IF(AB5="","",(AB5+(AA5&gt;AB5)-AA5))</f>
        <v>7.2916666666666685E-2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0</v>
      </c>
      <c r="J8" s="16">
        <v>0</v>
      </c>
      <c r="K8" s="16">
        <f>IF(J8="","",(J8+(I8&gt;J8)-I8))</f>
        <v>0</v>
      </c>
      <c r="L8" s="10"/>
      <c r="M8" s="86"/>
      <c r="N8" s="65" t="s">
        <v>12</v>
      </c>
      <c r="O8" s="16">
        <v>0</v>
      </c>
      <c r="P8" s="16">
        <v>0</v>
      </c>
      <c r="Q8" s="16">
        <f>IF(P8="","",(P8+(O8&gt;P8)-O8))</f>
        <v>0</v>
      </c>
      <c r="R8" s="10"/>
      <c r="S8" s="86"/>
      <c r="T8" s="65" t="s">
        <v>12</v>
      </c>
      <c r="U8" s="16">
        <v>0</v>
      </c>
      <c r="V8" s="16">
        <v>0</v>
      </c>
      <c r="W8" s="16">
        <f>IF(V8="","",(V8+(U8&gt;V8)-U8))</f>
        <v>0</v>
      </c>
      <c r="X8" s="10"/>
      <c r="Y8" s="86"/>
      <c r="Z8" s="65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0.21527777777777779</v>
      </c>
      <c r="J12" s="9">
        <v>0.28472222222222221</v>
      </c>
      <c r="K12" s="9">
        <f>IF(J12="","",(J12+(I12&gt;J12)-I12))</f>
        <v>6.944444444444442E-2</v>
      </c>
      <c r="L12" s="10"/>
      <c r="M12" s="95"/>
      <c r="N12" s="63" t="s">
        <v>12</v>
      </c>
      <c r="O12" s="9">
        <v>0.36805555555555558</v>
      </c>
      <c r="P12" s="9">
        <v>0.4375</v>
      </c>
      <c r="Q12" s="9">
        <f>IF(P12="","",(P12+(O12&gt;P12)-O12))</f>
        <v>6.944444444444442E-2</v>
      </c>
      <c r="R12" s="10"/>
      <c r="S12" s="95"/>
      <c r="T12" s="63" t="s">
        <v>12</v>
      </c>
      <c r="U12" s="9"/>
      <c r="V12" s="9"/>
      <c r="W12" s="9" t="str">
        <f>IF(V12="","",(V12+(U12&gt;V12)-U12))</f>
        <v/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/>
      <c r="D15" s="16"/>
      <c r="E15" s="16"/>
      <c r="F15" s="10"/>
      <c r="G15" s="86"/>
      <c r="H15" s="65" t="s">
        <v>12</v>
      </c>
      <c r="I15" s="16">
        <v>0.28472222222222221</v>
      </c>
      <c r="J15" s="16">
        <v>0.54166666666666663</v>
      </c>
      <c r="K15" s="16">
        <f>IF(J15="","",(J15+(I15&gt;J15)-I15))</f>
        <v>0.25694444444444442</v>
      </c>
      <c r="L15" s="10"/>
      <c r="M15" s="86"/>
      <c r="N15" s="65" t="s">
        <v>12</v>
      </c>
      <c r="O15" s="16">
        <v>0.45833333333333331</v>
      </c>
      <c r="P15" s="16">
        <v>0.72916666666666663</v>
      </c>
      <c r="Q15" s="16">
        <f>IF(P15="","",(P15+(O15&gt;P15)-O15))</f>
        <v>0.27083333333333331</v>
      </c>
      <c r="R15" s="10"/>
      <c r="S15" s="86"/>
      <c r="T15" s="65" t="s">
        <v>12</v>
      </c>
      <c r="U15" s="16">
        <v>0.22222222222222221</v>
      </c>
      <c r="V15" s="16">
        <v>0.46527777777777773</v>
      </c>
      <c r="W15" s="16">
        <f>IF(V15="","",(V15+(U15&gt;V15)-U15))</f>
        <v>0.24305555555555552</v>
      </c>
      <c r="X15" s="10"/>
      <c r="Y15" s="86"/>
      <c r="Z15" s="65" t="s">
        <v>12</v>
      </c>
      <c r="AA15" s="16">
        <v>0.47916666666666669</v>
      </c>
      <c r="AB15" s="16">
        <v>0.51041666666666663</v>
      </c>
      <c r="AC15" s="16">
        <f>IF(AB15="","",(AB15+(AA15&gt;AB15)-AA15))</f>
        <v>3.1249999999999944E-2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0.54166666666666663</v>
      </c>
      <c r="J18" s="9">
        <v>0.61805555555555558</v>
      </c>
      <c r="K18" s="9">
        <f>IF(J18="","",(J18+(I18&gt;J18)-I18))</f>
        <v>7.6388888888888951E-2</v>
      </c>
      <c r="L18" s="10"/>
      <c r="M18" s="95"/>
      <c r="N18" s="63" t="s">
        <v>12</v>
      </c>
      <c r="O18" s="9">
        <v>0.72222222222222221</v>
      </c>
      <c r="P18" s="9">
        <v>0.79166666666666663</v>
      </c>
      <c r="Q18" s="9">
        <f>IF(P18="","",(P18+(O18&gt;P18)-O18))</f>
        <v>6.944444444444442E-2</v>
      </c>
      <c r="R18" s="10"/>
      <c r="S18" s="95"/>
      <c r="T18" s="63" t="s">
        <v>12</v>
      </c>
      <c r="U18" s="9">
        <v>0.46527777777777773</v>
      </c>
      <c r="V18" s="9">
        <v>0.54861111111111105</v>
      </c>
      <c r="W18" s="9">
        <f>IF(V18="","",(V18+(U18&gt;V18)-U18))</f>
        <v>8.3333333333333315E-2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0.61805555555555558</v>
      </c>
      <c r="J22" s="16">
        <v>0.88194444444444453</v>
      </c>
      <c r="K22" s="16">
        <f>IF(J22="","",(J22+(I22&gt;J22)-I22))</f>
        <v>0.26388888888888895</v>
      </c>
      <c r="L22" s="10"/>
      <c r="M22" s="86"/>
      <c r="N22" s="65" t="s">
        <v>12</v>
      </c>
      <c r="O22" s="16">
        <v>0</v>
      </c>
      <c r="P22" s="16">
        <v>0</v>
      </c>
      <c r="Q22" s="16">
        <f>IF(P22="","",(P22+(O22&gt;P22)-O22))</f>
        <v>0</v>
      </c>
      <c r="R22" s="10"/>
      <c r="S22" s="86"/>
      <c r="T22" s="65" t="s">
        <v>12</v>
      </c>
      <c r="U22" s="16">
        <v>0.54861111111111105</v>
      </c>
      <c r="V22" s="16">
        <v>0.72916666666666663</v>
      </c>
      <c r="W22" s="16">
        <f>IF(V22="","",(V22+(U22&gt;V22)-U22))</f>
        <v>0.18055555555555558</v>
      </c>
      <c r="X22" s="10"/>
      <c r="Y22" s="86"/>
      <c r="Z22" s="65" t="s">
        <v>12</v>
      </c>
      <c r="AA22" s="16">
        <v>0.54166666666666663</v>
      </c>
      <c r="AB22" s="16">
        <v>0</v>
      </c>
      <c r="AC22" s="16">
        <f>IF(AB22="","",(AB22+(AA22&gt;AB22)-AA22))</f>
        <v>0.45833333333333337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</v>
      </c>
      <c r="J25" s="9">
        <v>0</v>
      </c>
      <c r="K25" s="9">
        <f>IF(D8="","",(D8+(C8&gt;D8)-C8))</f>
        <v>0</v>
      </c>
      <c r="L25" s="10"/>
      <c r="M25" s="95"/>
      <c r="N25" s="63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63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1.7048611111111112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C44"/>
  <sheetViews>
    <sheetView topLeftCell="A7" workbookViewId="0">
      <selection activeCell="Z16" sqref="Z16:AC16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66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66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66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66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66" t="s">
        <v>11</v>
      </c>
      <c r="AA4" s="66"/>
      <c r="AB4" s="66"/>
      <c r="AC4" s="5" t="str">
        <f>IF(AB4="","",(AB4+(AA4&gt;AB4)-AA4))</f>
        <v/>
      </c>
    </row>
    <row r="5" spans="1:29">
      <c r="A5" s="95"/>
      <c r="B5" s="63" t="s">
        <v>12</v>
      </c>
      <c r="C5" s="9"/>
      <c r="D5" s="9"/>
      <c r="E5" s="9" t="str">
        <f>IF(D5="","",(D5+(C5&gt;D5)-C5))</f>
        <v/>
      </c>
      <c r="F5" s="10"/>
      <c r="G5" s="95"/>
      <c r="H5" s="63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3" t="s">
        <v>12</v>
      </c>
      <c r="O5" s="9">
        <v>0</v>
      </c>
      <c r="P5" s="9">
        <v>0</v>
      </c>
      <c r="Q5" s="9">
        <f>IF(P5="","",(P5+(O5&gt;P5)-O5))</f>
        <v>0</v>
      </c>
      <c r="R5" s="10"/>
      <c r="S5" s="95"/>
      <c r="T5" s="63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63" t="s">
        <v>12</v>
      </c>
      <c r="AA5" s="9">
        <v>0.40972222222222227</v>
      </c>
      <c r="AB5" s="9">
        <v>0.49652777777777773</v>
      </c>
      <c r="AC5" s="9">
        <f>IF(AB5="","",(AB5+(AA5&gt;AB5)-AA5))</f>
        <v>8.6805555555555469E-2</v>
      </c>
    </row>
    <row r="6" spans="1:29" ht="51">
      <c r="A6" s="62" t="s">
        <v>13</v>
      </c>
      <c r="B6" s="96"/>
      <c r="C6" s="97"/>
      <c r="D6" s="97"/>
      <c r="E6" s="98"/>
      <c r="F6" s="10"/>
      <c r="G6" s="62" t="s">
        <v>13</v>
      </c>
      <c r="H6" s="96"/>
      <c r="I6" s="97"/>
      <c r="J6" s="97"/>
      <c r="K6" s="98"/>
      <c r="L6" s="10"/>
      <c r="M6" s="62" t="s">
        <v>13</v>
      </c>
      <c r="N6" s="99"/>
      <c r="O6" s="100"/>
      <c r="P6" s="100"/>
      <c r="Q6" s="101"/>
      <c r="R6" s="10"/>
      <c r="S6" s="62" t="s">
        <v>13</v>
      </c>
      <c r="T6" s="78"/>
      <c r="U6" s="79"/>
      <c r="V6" s="79"/>
      <c r="W6" s="80"/>
      <c r="X6" s="10"/>
      <c r="Y6" s="62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5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5" t="s">
        <v>12</v>
      </c>
      <c r="I8" s="16">
        <v>6.9444444444444441E-3</v>
      </c>
      <c r="J8" s="16">
        <v>0.17708333333333334</v>
      </c>
      <c r="K8" s="16">
        <f>IF(J8="","",(J8+(I8&gt;J8)-I8))</f>
        <v>0.1701388888888889</v>
      </c>
      <c r="L8" s="10"/>
      <c r="M8" s="86"/>
      <c r="N8" s="65" t="s">
        <v>12</v>
      </c>
      <c r="O8" s="16">
        <v>2.7777777777777776E-2</v>
      </c>
      <c r="P8" s="16">
        <v>0.25</v>
      </c>
      <c r="Q8" s="16">
        <f>IF(P8="","",(P8+(O8&gt;P8)-O8))</f>
        <v>0.22222222222222221</v>
      </c>
      <c r="R8" s="10"/>
      <c r="S8" s="86"/>
      <c r="T8" s="65" t="s">
        <v>12</v>
      </c>
      <c r="U8" s="16">
        <v>6.9444444444444441E-3</v>
      </c>
      <c r="V8" s="16">
        <v>0.25</v>
      </c>
      <c r="W8" s="16">
        <f>IF(V8="","",(V8+(U8&gt;V8)-U8))</f>
        <v>0.24305555555555555</v>
      </c>
      <c r="X8" s="10"/>
      <c r="Y8" s="86"/>
      <c r="Z8" s="65" t="s">
        <v>12</v>
      </c>
      <c r="AA8" s="16">
        <v>0.59027777777777779</v>
      </c>
      <c r="AB8" s="16">
        <v>0.78125</v>
      </c>
      <c r="AC8" s="16">
        <f>IF(AB8="","",(AB8+(AA8&gt;AB8)-AA8))</f>
        <v>0.19097222222222221</v>
      </c>
    </row>
    <row r="9" spans="1:29" ht="51">
      <c r="A9" s="64" t="s">
        <v>13</v>
      </c>
      <c r="B9" s="102"/>
      <c r="C9" s="103"/>
      <c r="D9" s="103"/>
      <c r="E9" s="104"/>
      <c r="F9" s="10"/>
      <c r="G9" s="64" t="s">
        <v>13</v>
      </c>
      <c r="H9" s="102"/>
      <c r="I9" s="103"/>
      <c r="J9" s="103"/>
      <c r="K9" s="104"/>
      <c r="L9" s="10"/>
      <c r="M9" s="64" t="s">
        <v>13</v>
      </c>
      <c r="N9" s="82"/>
      <c r="O9" s="83"/>
      <c r="P9" s="83"/>
      <c r="Q9" s="84"/>
      <c r="R9" s="10"/>
      <c r="S9" s="64" t="s">
        <v>13</v>
      </c>
      <c r="T9" s="102"/>
      <c r="U9" s="103"/>
      <c r="V9" s="103"/>
      <c r="W9" s="104"/>
      <c r="X9" s="10"/>
      <c r="Y9" s="64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66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66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66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66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66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3"/>
      <c r="C12" s="9"/>
      <c r="D12" s="9"/>
      <c r="E12" s="9"/>
      <c r="F12" s="10"/>
      <c r="G12" s="95"/>
      <c r="H12" s="63" t="s">
        <v>12</v>
      </c>
      <c r="I12" s="9">
        <v>0.17708333333333334</v>
      </c>
      <c r="J12" s="9">
        <v>0.26041666666666669</v>
      </c>
      <c r="K12" s="9">
        <f>IF(J12="","",(J12+(I12&gt;J12)-I12))</f>
        <v>8.3333333333333343E-2</v>
      </c>
      <c r="L12" s="10"/>
      <c r="M12" s="95"/>
      <c r="N12" s="63" t="s">
        <v>12</v>
      </c>
      <c r="O12" s="9">
        <v>0</v>
      </c>
      <c r="P12" s="9">
        <v>0</v>
      </c>
      <c r="Q12" s="9">
        <f>IF(P12="","",(P12+(O12&gt;P12)-O12))</f>
        <v>0</v>
      </c>
      <c r="R12" s="10"/>
      <c r="S12" s="95"/>
      <c r="T12" s="63" t="s">
        <v>12</v>
      </c>
      <c r="U12" s="9">
        <v>0.2673611111111111</v>
      </c>
      <c r="V12" s="9">
        <v>0.33680555555555558</v>
      </c>
      <c r="W12" s="9">
        <f>IF(V12="","",(V12+(U12&gt;V12)-U12))</f>
        <v>6.9444444444444475E-2</v>
      </c>
      <c r="X12" s="10"/>
      <c r="Y12" s="95"/>
      <c r="Z12" s="63" t="s">
        <v>12</v>
      </c>
      <c r="AA12" s="9"/>
      <c r="AB12" s="9"/>
      <c r="AC12" s="9" t="str">
        <f>IF(AB12="","",(AB12+(AA12&gt;AB12)-AA12))</f>
        <v/>
      </c>
    </row>
    <row r="13" spans="1:29" ht="51">
      <c r="A13" s="62" t="s">
        <v>13</v>
      </c>
      <c r="B13" s="96"/>
      <c r="C13" s="97"/>
      <c r="D13" s="97"/>
      <c r="E13" s="98"/>
      <c r="F13" s="10"/>
      <c r="G13" s="62" t="s">
        <v>13</v>
      </c>
      <c r="H13" s="96"/>
      <c r="I13" s="97"/>
      <c r="J13" s="97"/>
      <c r="K13" s="98"/>
      <c r="L13" s="10"/>
      <c r="M13" s="62" t="s">
        <v>13</v>
      </c>
      <c r="N13" s="96"/>
      <c r="O13" s="97"/>
      <c r="P13" s="97"/>
      <c r="Q13" s="98"/>
      <c r="R13" s="10"/>
      <c r="S13" s="62" t="s">
        <v>13</v>
      </c>
      <c r="T13" s="105"/>
      <c r="U13" s="106"/>
      <c r="V13" s="106"/>
      <c r="W13" s="107"/>
      <c r="X13" s="10"/>
      <c r="Y13" s="62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5" t="s">
        <v>12</v>
      </c>
      <c r="C15" s="16"/>
      <c r="D15" s="16"/>
      <c r="E15" s="16"/>
      <c r="F15" s="10"/>
      <c r="G15" s="86"/>
      <c r="H15" s="65" t="s">
        <v>12</v>
      </c>
      <c r="I15" s="16">
        <v>0.2673611111111111</v>
      </c>
      <c r="J15" s="16">
        <v>0.50347222222222221</v>
      </c>
      <c r="K15" s="16">
        <f>IF(J15="","",(J15+(I15&gt;J15)-I15))</f>
        <v>0.2361111111111111</v>
      </c>
      <c r="L15" s="10"/>
      <c r="M15" s="86"/>
      <c r="N15" s="65" t="s">
        <v>12</v>
      </c>
      <c r="O15" s="16">
        <v>1.0277777777777779</v>
      </c>
      <c r="P15" s="16">
        <v>0.29166666666666669</v>
      </c>
      <c r="Q15" s="16">
        <f>IF(P15="","",(P15+(O15&gt;P15)-O15))</f>
        <v>0.26388888888888884</v>
      </c>
      <c r="R15" s="10"/>
      <c r="S15" s="86"/>
      <c r="T15" s="65" t="s">
        <v>12</v>
      </c>
      <c r="U15" s="16">
        <v>0.33680555555555558</v>
      </c>
      <c r="V15" s="16">
        <v>0.58333333333333337</v>
      </c>
      <c r="W15" s="16">
        <f>IF(V15="","",(V15+(U15&gt;V15)-U15))</f>
        <v>0.24652777777777779</v>
      </c>
      <c r="X15" s="10"/>
      <c r="Y15" s="86"/>
      <c r="Z15" s="65" t="s">
        <v>12</v>
      </c>
      <c r="AA15" s="16">
        <v>0.78125</v>
      </c>
      <c r="AB15" s="16">
        <v>0.85069444444444453</v>
      </c>
      <c r="AC15" s="14">
        <f>IF(AB15="","",(AB15+(AA15&gt;AB15)-AA15))</f>
        <v>6.9444444444444531E-2</v>
      </c>
    </row>
    <row r="16" spans="1:29" ht="51">
      <c r="A16" s="64" t="s">
        <v>13</v>
      </c>
      <c r="B16" s="82"/>
      <c r="C16" s="83"/>
      <c r="D16" s="83"/>
      <c r="E16" s="84"/>
      <c r="F16" s="10"/>
      <c r="G16" s="64" t="s">
        <v>13</v>
      </c>
      <c r="H16" s="102"/>
      <c r="I16" s="103"/>
      <c r="J16" s="103"/>
      <c r="K16" s="104"/>
      <c r="L16" s="10"/>
      <c r="M16" s="64" t="s">
        <v>13</v>
      </c>
      <c r="N16" s="82"/>
      <c r="O16" s="83"/>
      <c r="P16" s="83"/>
      <c r="Q16" s="84"/>
      <c r="R16" s="10"/>
      <c r="S16" s="64" t="s">
        <v>13</v>
      </c>
      <c r="T16" s="82"/>
      <c r="U16" s="83"/>
      <c r="V16" s="83"/>
      <c r="W16" s="84"/>
      <c r="X16" s="10"/>
      <c r="Y16" s="64" t="s">
        <v>13</v>
      </c>
      <c r="Z16" s="82"/>
      <c r="AA16" s="83"/>
      <c r="AB16" s="83"/>
      <c r="AC16" s="84"/>
    </row>
    <row r="17" spans="1:29">
      <c r="A17" s="94" t="s">
        <v>10</v>
      </c>
      <c r="B17" s="66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66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66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66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66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3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3" t="s">
        <v>12</v>
      </c>
      <c r="I18" s="9">
        <v>0.50347222222222221</v>
      </c>
      <c r="J18" s="9">
        <v>0.57638888888888895</v>
      </c>
      <c r="K18" s="9">
        <f>IF(J18="","",(J18+(I18&gt;J18)-I18))</f>
        <v>7.2916666666666741E-2</v>
      </c>
      <c r="L18" s="10"/>
      <c r="M18" s="95"/>
      <c r="N18" s="63" t="s">
        <v>12</v>
      </c>
      <c r="O18" s="9">
        <v>0.33680555555555558</v>
      </c>
      <c r="P18" s="9">
        <v>0.40625</v>
      </c>
      <c r="Q18" s="9">
        <f>IF(P18="","",(P18+(O18&gt;P18)-O18))</f>
        <v>6.944444444444442E-2</v>
      </c>
      <c r="R18" s="10"/>
      <c r="S18" s="95"/>
      <c r="T18" s="63" t="s">
        <v>12</v>
      </c>
      <c r="U18" s="9">
        <v>0.59027777777777779</v>
      </c>
      <c r="V18" s="9">
        <v>0.65972222222222221</v>
      </c>
      <c r="W18" s="9">
        <f>IF(V18="","",(V18+(U18&gt;V18)-U18))</f>
        <v>6.944444444444442E-2</v>
      </c>
      <c r="X18" s="10"/>
      <c r="Y18" s="95"/>
      <c r="Z18" s="63" t="s">
        <v>12</v>
      </c>
      <c r="AA18" s="9"/>
      <c r="AB18" s="9"/>
      <c r="AC18" s="9" t="str">
        <f>IF(AB18="","",(AB18+(AA18&gt;AB18)-AA18))</f>
        <v/>
      </c>
    </row>
    <row r="19" spans="1:29" ht="51">
      <c r="A19" s="62" t="s">
        <v>13</v>
      </c>
      <c r="B19" s="96"/>
      <c r="C19" s="97"/>
      <c r="D19" s="97"/>
      <c r="E19" s="98"/>
      <c r="F19" s="10"/>
      <c r="G19" s="62" t="s">
        <v>13</v>
      </c>
      <c r="H19" s="96"/>
      <c r="I19" s="97"/>
      <c r="J19" s="97"/>
      <c r="K19" s="98"/>
      <c r="L19" s="10"/>
      <c r="M19" s="62" t="s">
        <v>13</v>
      </c>
      <c r="N19" s="108"/>
      <c r="O19" s="109"/>
      <c r="P19" s="109"/>
      <c r="Q19" s="110"/>
      <c r="R19" s="10"/>
      <c r="S19" s="62" t="s">
        <v>13</v>
      </c>
      <c r="T19" s="96"/>
      <c r="U19" s="97"/>
      <c r="V19" s="97"/>
      <c r="W19" s="98"/>
      <c r="X19" s="10"/>
      <c r="Y19" s="62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5" t="s">
        <v>12</v>
      </c>
      <c r="I22" s="16">
        <v>0.57638888888888895</v>
      </c>
      <c r="J22" s="16">
        <v>0.69444444444444453</v>
      </c>
      <c r="K22" s="16">
        <f>IF(J22="","",(J22+(I22&gt;J22)-I22))</f>
        <v>0.11805555555555558</v>
      </c>
      <c r="L22" s="10"/>
      <c r="M22" s="86"/>
      <c r="N22" s="65" t="s">
        <v>12</v>
      </c>
      <c r="O22" s="16">
        <v>0.40972222222222227</v>
      </c>
      <c r="P22" s="16">
        <v>0.66666666666666663</v>
      </c>
      <c r="Q22" s="16">
        <f>IF(P22="","",(P22+(O22&gt;P22)-O22))</f>
        <v>0.25694444444444436</v>
      </c>
      <c r="R22" s="10"/>
      <c r="S22" s="86"/>
      <c r="T22" s="65" t="s">
        <v>12</v>
      </c>
      <c r="U22" s="16">
        <v>0.59027777777777779</v>
      </c>
      <c r="V22" s="16">
        <v>0.65972222222222221</v>
      </c>
      <c r="W22" s="16">
        <f>IF(V22="","",(V22+(U22&gt;V22)-U22))</f>
        <v>6.944444444444442E-2</v>
      </c>
      <c r="X22" s="10"/>
      <c r="Y22" s="86"/>
      <c r="Z22" s="65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64" t="s">
        <v>13</v>
      </c>
      <c r="B23" s="102"/>
      <c r="C23" s="103"/>
      <c r="D23" s="103"/>
      <c r="E23" s="104"/>
      <c r="F23" s="10"/>
      <c r="G23" s="64" t="s">
        <v>13</v>
      </c>
      <c r="H23" s="82"/>
      <c r="I23" s="83"/>
      <c r="J23" s="83"/>
      <c r="K23" s="84"/>
      <c r="L23" s="10"/>
      <c r="M23" s="64" t="s">
        <v>13</v>
      </c>
      <c r="N23" s="102"/>
      <c r="O23" s="103"/>
      <c r="P23" s="103"/>
      <c r="Q23" s="104"/>
      <c r="R23" s="10"/>
      <c r="S23" s="64" t="s">
        <v>13</v>
      </c>
      <c r="T23" s="102"/>
      <c r="U23" s="103"/>
      <c r="V23" s="103"/>
      <c r="W23" s="104"/>
      <c r="X23" s="10"/>
      <c r="Y23" s="64" t="s">
        <v>13</v>
      </c>
      <c r="Z23" s="102"/>
      <c r="AA23" s="103"/>
      <c r="AB23" s="103"/>
      <c r="AC23" s="104"/>
    </row>
    <row r="24" spans="1:29">
      <c r="A24" s="94" t="s">
        <v>10</v>
      </c>
      <c r="B24" s="66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66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66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66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66" t="s">
        <v>11</v>
      </c>
      <c r="AA24" s="66"/>
      <c r="AB24" s="66"/>
      <c r="AC24" s="5" t="str">
        <f>IF(AB24="","",(AB24+(AA24&gt;AB24)-AA24))</f>
        <v/>
      </c>
    </row>
    <row r="25" spans="1:29">
      <c r="A25" s="95"/>
      <c r="B25" s="63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3" t="s">
        <v>12</v>
      </c>
      <c r="I25" s="9">
        <v>0.81944444444444453</v>
      </c>
      <c r="J25" s="9">
        <v>0.88541666666666663</v>
      </c>
      <c r="K25" s="5">
        <f>IF(J25="","",(J25+(I25&gt;J25)-I25))</f>
        <v>6.5972222222222099E-2</v>
      </c>
      <c r="L25" s="10"/>
      <c r="M25" s="95"/>
      <c r="N25" s="63" t="s">
        <v>12</v>
      </c>
      <c r="O25" s="9">
        <v>0.66666666666666663</v>
      </c>
      <c r="P25" s="9">
        <v>0.73611111111111116</v>
      </c>
      <c r="Q25" s="9">
        <f>IF(P25="","",(P25+(O25&gt;P25)-O25))</f>
        <v>6.9444444444444531E-2</v>
      </c>
      <c r="R25" s="10"/>
      <c r="S25" s="95"/>
      <c r="T25" s="63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3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2" t="s">
        <v>13</v>
      </c>
      <c r="B26" s="96"/>
      <c r="C26" s="97"/>
      <c r="D26" s="97"/>
      <c r="E26" s="98"/>
      <c r="F26" s="10"/>
      <c r="G26" s="62" t="s">
        <v>13</v>
      </c>
      <c r="H26" s="96"/>
      <c r="I26" s="97"/>
      <c r="J26" s="97"/>
      <c r="K26" s="98"/>
      <c r="L26" s="10"/>
      <c r="M26" s="62" t="s">
        <v>13</v>
      </c>
      <c r="N26" s="96"/>
      <c r="O26" s="97"/>
      <c r="P26" s="97"/>
      <c r="Q26" s="98"/>
      <c r="R26" s="10"/>
      <c r="S26" s="62" t="s">
        <v>13</v>
      </c>
      <c r="T26" s="78"/>
      <c r="U26" s="79"/>
      <c r="V26" s="79"/>
      <c r="W26" s="80"/>
      <c r="X26" s="10"/>
      <c r="Y26" s="62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2.0868055555555554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1:AC1"/>
    <mergeCell ref="A2:E2"/>
    <mergeCell ref="G2:K2"/>
    <mergeCell ref="M2:Q2"/>
    <mergeCell ref="S2:W2"/>
    <mergeCell ref="Y2:AC2"/>
    <mergeCell ref="A4:A5"/>
    <mergeCell ref="G4:G5"/>
    <mergeCell ref="M4:M5"/>
    <mergeCell ref="S4:S5"/>
    <mergeCell ref="Y4:Y5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10:E10"/>
    <mergeCell ref="G10:K10"/>
    <mergeCell ref="M10:Q10"/>
    <mergeCell ref="S10:W10"/>
    <mergeCell ref="Y10:AC10"/>
    <mergeCell ref="B9:E9"/>
    <mergeCell ref="H9:K9"/>
    <mergeCell ref="N9:Q9"/>
    <mergeCell ref="T9:W9"/>
    <mergeCell ref="Z9:AC9"/>
    <mergeCell ref="A11:A12"/>
    <mergeCell ref="G11:G12"/>
    <mergeCell ref="M11:M12"/>
    <mergeCell ref="S11:S12"/>
    <mergeCell ref="Y11:Y12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7:A18"/>
    <mergeCell ref="G17:G18"/>
    <mergeCell ref="M17:M18"/>
    <mergeCell ref="S17:S18"/>
    <mergeCell ref="Y17:Y18"/>
    <mergeCell ref="B16:E16"/>
    <mergeCell ref="H16:K16"/>
    <mergeCell ref="N16:Q16"/>
    <mergeCell ref="T16:W16"/>
    <mergeCell ref="Z16:AC16"/>
    <mergeCell ref="A20:E20"/>
    <mergeCell ref="G20:K20"/>
    <mergeCell ref="M20:Q20"/>
    <mergeCell ref="S20:W20"/>
    <mergeCell ref="Y20:AC20"/>
    <mergeCell ref="B19:E19"/>
    <mergeCell ref="H19:K19"/>
    <mergeCell ref="N19:Q19"/>
    <mergeCell ref="T19:W19"/>
    <mergeCell ref="Z19:AC19"/>
    <mergeCell ref="A21:A22"/>
    <mergeCell ref="G21:G22"/>
    <mergeCell ref="M21:M22"/>
    <mergeCell ref="S21:S22"/>
    <mergeCell ref="Y21:Y22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30:F30"/>
    <mergeCell ref="B26:E26"/>
    <mergeCell ref="H26:K26"/>
    <mergeCell ref="N26:Q26"/>
    <mergeCell ref="T26:W2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C44"/>
  <sheetViews>
    <sheetView workbookViewId="0">
      <selection activeCell="Y27" sqref="Y27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71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71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71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71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71" t="s">
        <v>11</v>
      </c>
      <c r="AA4" s="71"/>
      <c r="AB4" s="71"/>
      <c r="AC4" s="5" t="str">
        <f>IF(AB4="","",(AB4+(AA4&gt;AB4)-AA4))</f>
        <v/>
      </c>
    </row>
    <row r="5" spans="1:29">
      <c r="A5" s="95"/>
      <c r="B5" s="67" t="s">
        <v>12</v>
      </c>
      <c r="C5" s="9"/>
      <c r="D5" s="9"/>
      <c r="E5" s="9" t="str">
        <f>IF(D5="","",(D5+(C5&gt;D5)-C5))</f>
        <v/>
      </c>
      <c r="F5" s="10"/>
      <c r="G5" s="95"/>
      <c r="H5" s="67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7" t="s">
        <v>12</v>
      </c>
      <c r="O5" s="9"/>
      <c r="P5" s="9"/>
      <c r="Q5" s="9" t="str">
        <f>IF(P5="","",(P5+(O5&gt;P5)-O5))</f>
        <v/>
      </c>
      <c r="R5" s="10"/>
      <c r="S5" s="95"/>
      <c r="T5" s="67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67" t="s">
        <v>12</v>
      </c>
      <c r="AA5" s="9">
        <v>0</v>
      </c>
      <c r="AB5" s="9">
        <v>6.5972222222222224E-2</v>
      </c>
      <c r="AC5" s="9">
        <f>IF(AB5="","",(AB5+(AA5&gt;AB5)-AA5))</f>
        <v>6.5972222222222224E-2</v>
      </c>
    </row>
    <row r="6" spans="1:29" ht="51">
      <c r="A6" s="69" t="s">
        <v>13</v>
      </c>
      <c r="B6" s="96"/>
      <c r="C6" s="97"/>
      <c r="D6" s="97"/>
      <c r="E6" s="98"/>
      <c r="F6" s="10"/>
      <c r="G6" s="69" t="s">
        <v>13</v>
      </c>
      <c r="H6" s="96"/>
      <c r="I6" s="97"/>
      <c r="J6" s="97"/>
      <c r="K6" s="98"/>
      <c r="L6" s="10"/>
      <c r="M6" s="69" t="s">
        <v>13</v>
      </c>
      <c r="N6" s="99"/>
      <c r="O6" s="100"/>
      <c r="P6" s="100"/>
      <c r="Q6" s="101"/>
      <c r="R6" s="10"/>
      <c r="S6" s="69" t="s">
        <v>13</v>
      </c>
      <c r="T6" s="78"/>
      <c r="U6" s="79"/>
      <c r="V6" s="79"/>
      <c r="W6" s="80"/>
      <c r="X6" s="10"/>
      <c r="Y6" s="69" t="s">
        <v>13</v>
      </c>
      <c r="Z6" s="96"/>
      <c r="AA6" s="97"/>
      <c r="AB6" s="97"/>
      <c r="AC6" s="98"/>
    </row>
    <row r="7" spans="1:29" ht="15" customHeight="1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8" t="s">
        <v>12</v>
      </c>
      <c r="C8" s="16">
        <v>0</v>
      </c>
      <c r="D8" s="16">
        <v>0</v>
      </c>
      <c r="E8" s="14">
        <f>IF(D8="","",(D8+(C8&gt;D8)-C8))</f>
        <v>0</v>
      </c>
      <c r="F8" s="10"/>
      <c r="G8" s="86"/>
      <c r="H8" s="68" t="s">
        <v>12</v>
      </c>
      <c r="I8" s="16">
        <v>0.9375</v>
      </c>
      <c r="J8" s="16">
        <v>0.11458333333333333</v>
      </c>
      <c r="K8" s="16">
        <f>IF(J8="","",(J8+(I8&gt;J8)-I8))</f>
        <v>0.17708333333333326</v>
      </c>
      <c r="L8" s="10"/>
      <c r="M8" s="86"/>
      <c r="N8" s="68" t="s">
        <v>12</v>
      </c>
      <c r="O8" s="16">
        <v>0.94097222222222221</v>
      </c>
      <c r="P8" s="16">
        <v>0.21180555555555555</v>
      </c>
      <c r="Q8" s="16">
        <f>IF(P8="","",(P8+(O8&gt;P8)-O8))</f>
        <v>0.27083333333333337</v>
      </c>
      <c r="R8" s="10"/>
      <c r="S8" s="86"/>
      <c r="T8" s="68" t="s">
        <v>12</v>
      </c>
      <c r="U8" s="16">
        <v>0.97222222222222221</v>
      </c>
      <c r="V8" s="16">
        <v>0.23958333333333334</v>
      </c>
      <c r="W8" s="16">
        <f>IF(V8="","",(V8+(U8&gt;V8)-U8))</f>
        <v>0.26736111111111105</v>
      </c>
      <c r="X8" s="10"/>
      <c r="Y8" s="86"/>
      <c r="Z8" s="68" t="s">
        <v>12</v>
      </c>
      <c r="AA8" s="16">
        <v>0</v>
      </c>
      <c r="AB8" s="16">
        <v>0</v>
      </c>
      <c r="AC8" s="16">
        <f>IF(AB8="","",(AB8+(AA8&gt;AB8)-AA8))</f>
        <v>0</v>
      </c>
    </row>
    <row r="9" spans="1:29" ht="51">
      <c r="A9" s="70" t="s">
        <v>13</v>
      </c>
      <c r="B9" s="102"/>
      <c r="C9" s="103"/>
      <c r="D9" s="103"/>
      <c r="E9" s="104"/>
      <c r="F9" s="10"/>
      <c r="G9" s="70" t="s">
        <v>13</v>
      </c>
      <c r="H9" s="102"/>
      <c r="I9" s="103"/>
      <c r="J9" s="103"/>
      <c r="K9" s="104"/>
      <c r="L9" s="10"/>
      <c r="M9" s="70" t="s">
        <v>13</v>
      </c>
      <c r="N9" s="82"/>
      <c r="O9" s="83"/>
      <c r="P9" s="83"/>
      <c r="Q9" s="84"/>
      <c r="R9" s="10"/>
      <c r="S9" s="70" t="s">
        <v>13</v>
      </c>
      <c r="T9" s="102"/>
      <c r="U9" s="103"/>
      <c r="V9" s="103"/>
      <c r="W9" s="104"/>
      <c r="X9" s="10"/>
      <c r="Y9" s="70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71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71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71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71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71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7"/>
      <c r="C12" s="9"/>
      <c r="D12" s="9"/>
      <c r="E12" s="9"/>
      <c r="F12" s="10"/>
      <c r="G12" s="95"/>
      <c r="H12" s="67" t="s">
        <v>12</v>
      </c>
      <c r="I12" s="9">
        <v>0.11458333333333333</v>
      </c>
      <c r="J12" s="9">
        <v>0.18055555555555555</v>
      </c>
      <c r="K12" s="9">
        <f>IF(J12="","",(J12+(I12&gt;J12)-I12))</f>
        <v>6.5972222222222224E-2</v>
      </c>
      <c r="L12" s="10"/>
      <c r="M12" s="95"/>
      <c r="N12" s="67" t="s">
        <v>12</v>
      </c>
      <c r="O12" s="9">
        <v>0.21180555555555555</v>
      </c>
      <c r="P12" s="9">
        <v>0.27777777777777779</v>
      </c>
      <c r="Q12" s="9">
        <f>IF(P12="","",(P12+(O12&gt;P12)-O12))</f>
        <v>6.5972222222222238E-2</v>
      </c>
      <c r="R12" s="10"/>
      <c r="S12" s="95"/>
      <c r="T12" s="67" t="s">
        <v>12</v>
      </c>
      <c r="U12" s="9">
        <v>0.28125</v>
      </c>
      <c r="V12" s="9">
        <v>0.35069444444444442</v>
      </c>
      <c r="W12" s="9">
        <f>IF(V12="","",(V12+(U12&gt;V12)-U12))</f>
        <v>6.944444444444442E-2</v>
      </c>
      <c r="X12" s="10"/>
      <c r="Y12" s="95"/>
      <c r="Z12" s="67" t="s">
        <v>12</v>
      </c>
      <c r="AA12" s="9"/>
      <c r="AB12" s="9"/>
      <c r="AC12" s="9" t="str">
        <f>IF(AB12="","",(AB12+(AA12&gt;AB12)-AA12))</f>
        <v/>
      </c>
    </row>
    <row r="13" spans="1:29" ht="51">
      <c r="A13" s="69" t="s">
        <v>13</v>
      </c>
      <c r="B13" s="96"/>
      <c r="C13" s="97"/>
      <c r="D13" s="97"/>
      <c r="E13" s="98"/>
      <c r="F13" s="10"/>
      <c r="G13" s="69" t="s">
        <v>13</v>
      </c>
      <c r="H13" s="96"/>
      <c r="I13" s="97"/>
      <c r="J13" s="97"/>
      <c r="K13" s="98"/>
      <c r="L13" s="10"/>
      <c r="M13" s="69" t="s">
        <v>13</v>
      </c>
      <c r="N13" s="96"/>
      <c r="O13" s="97"/>
      <c r="P13" s="97"/>
      <c r="Q13" s="98"/>
      <c r="R13" s="10"/>
      <c r="S13" s="69" t="s">
        <v>13</v>
      </c>
      <c r="T13" s="105"/>
      <c r="U13" s="106"/>
      <c r="V13" s="106"/>
      <c r="W13" s="107"/>
      <c r="X13" s="10"/>
      <c r="Y13" s="69" t="s">
        <v>13</v>
      </c>
      <c r="Z13" s="96"/>
      <c r="AA13" s="97"/>
      <c r="AB13" s="97"/>
      <c r="AC13" s="98"/>
    </row>
    <row r="14" spans="1:29" ht="15" customHeight="1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8" t="s">
        <v>12</v>
      </c>
      <c r="C15" s="16"/>
      <c r="D15" s="16"/>
      <c r="E15" s="16"/>
      <c r="F15" s="10"/>
      <c r="G15" s="86"/>
      <c r="H15" s="68" t="s">
        <v>12</v>
      </c>
      <c r="I15" s="16">
        <v>0.18055555555555555</v>
      </c>
      <c r="J15" s="16">
        <v>0.45833333333333331</v>
      </c>
      <c r="K15" s="16">
        <f>IF(J15="","",(J15+(I15&gt;J15)-I15))</f>
        <v>0.27777777777777779</v>
      </c>
      <c r="L15" s="10"/>
      <c r="M15" s="86"/>
      <c r="N15" s="68" t="s">
        <v>12</v>
      </c>
      <c r="O15" s="16">
        <v>0.28472222222222221</v>
      </c>
      <c r="P15" s="16">
        <v>0.54166666666666663</v>
      </c>
      <c r="Q15" s="16">
        <f>IF(P15="","",(P15+(O15&gt;P15)-O15))</f>
        <v>0.25694444444444442</v>
      </c>
      <c r="R15" s="10"/>
      <c r="S15" s="86"/>
      <c r="T15" s="68" t="s">
        <v>12</v>
      </c>
      <c r="U15" s="16">
        <v>0.35069444444444442</v>
      </c>
      <c r="V15" s="16">
        <v>0.54861111111111105</v>
      </c>
      <c r="W15" s="16">
        <f>IF(V15="","",(V15+(U15&gt;V15)-U15))</f>
        <v>0.19791666666666663</v>
      </c>
      <c r="X15" s="10"/>
      <c r="Y15" s="86"/>
      <c r="Z15" s="68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70" t="s">
        <v>13</v>
      </c>
      <c r="B16" s="82"/>
      <c r="C16" s="83"/>
      <c r="D16" s="83"/>
      <c r="E16" s="84"/>
      <c r="F16" s="10"/>
      <c r="G16" s="70" t="s">
        <v>13</v>
      </c>
      <c r="H16" s="102"/>
      <c r="I16" s="103"/>
      <c r="J16" s="103"/>
      <c r="K16" s="104"/>
      <c r="L16" s="10"/>
      <c r="M16" s="70" t="s">
        <v>13</v>
      </c>
      <c r="N16" s="82"/>
      <c r="O16" s="83"/>
      <c r="P16" s="83"/>
      <c r="Q16" s="84"/>
      <c r="R16" s="10"/>
      <c r="S16" s="70" t="s">
        <v>13</v>
      </c>
      <c r="T16" s="82"/>
      <c r="U16" s="83"/>
      <c r="V16" s="83"/>
      <c r="W16" s="84"/>
      <c r="X16" s="10"/>
      <c r="Y16" s="70" t="s">
        <v>13</v>
      </c>
      <c r="Z16" s="82"/>
      <c r="AA16" s="83"/>
      <c r="AB16" s="83"/>
      <c r="AC16" s="84"/>
    </row>
    <row r="17" spans="1:29">
      <c r="A17" s="94" t="s">
        <v>10</v>
      </c>
      <c r="B17" s="71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71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71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71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71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7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7" t="s">
        <v>12</v>
      </c>
      <c r="I18" s="9">
        <v>0.45833333333333331</v>
      </c>
      <c r="J18" s="9">
        <v>0.54166666666666663</v>
      </c>
      <c r="K18" s="9">
        <f>IF(J18="","",(J18+(I18&gt;J18)-I18))</f>
        <v>8.3333333333333315E-2</v>
      </c>
      <c r="L18" s="10"/>
      <c r="M18" s="95"/>
      <c r="N18" s="67" t="s">
        <v>12</v>
      </c>
      <c r="O18" s="9">
        <v>0.67361111111111116</v>
      </c>
      <c r="P18" s="9">
        <v>0.79166666666666663</v>
      </c>
      <c r="Q18" s="9">
        <f>IF(P18="","",(P18+(O18&gt;P18)-O18))</f>
        <v>0.11805555555555547</v>
      </c>
      <c r="R18" s="10"/>
      <c r="S18" s="95"/>
      <c r="T18" s="67" t="s">
        <v>12</v>
      </c>
      <c r="U18" s="9">
        <v>0.60763888888888895</v>
      </c>
      <c r="V18" s="9">
        <v>0.67013888888888884</v>
      </c>
      <c r="W18" s="9">
        <f>IF(V18="","",(V18+(U18&gt;V18)-U18))</f>
        <v>6.2499999999999889E-2</v>
      </c>
      <c r="X18" s="10"/>
      <c r="Y18" s="95"/>
      <c r="Z18" s="67" t="s">
        <v>12</v>
      </c>
      <c r="AA18" s="9"/>
      <c r="AB18" s="9"/>
      <c r="AC18" s="9" t="str">
        <f>IF(AB18="","",(AB18+(AA18&gt;AB18)-AA18))</f>
        <v/>
      </c>
    </row>
    <row r="19" spans="1:29" ht="51">
      <c r="A19" s="69" t="s">
        <v>13</v>
      </c>
      <c r="B19" s="96"/>
      <c r="C19" s="97"/>
      <c r="D19" s="97"/>
      <c r="E19" s="98"/>
      <c r="F19" s="10"/>
      <c r="G19" s="69" t="s">
        <v>13</v>
      </c>
      <c r="H19" s="96"/>
      <c r="I19" s="97"/>
      <c r="J19" s="97"/>
      <c r="K19" s="98"/>
      <c r="L19" s="10"/>
      <c r="M19" s="69" t="s">
        <v>13</v>
      </c>
      <c r="N19" s="108"/>
      <c r="O19" s="109"/>
      <c r="P19" s="109"/>
      <c r="Q19" s="110"/>
      <c r="R19" s="10"/>
      <c r="S19" s="69" t="s">
        <v>13</v>
      </c>
      <c r="T19" s="96"/>
      <c r="U19" s="97"/>
      <c r="V19" s="97"/>
      <c r="W19" s="98"/>
      <c r="X19" s="10"/>
      <c r="Y19" s="69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 ht="15" customHeight="1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8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68" t="s">
        <v>12</v>
      </c>
      <c r="O22" s="16">
        <v>0</v>
      </c>
      <c r="P22" s="16">
        <v>0</v>
      </c>
      <c r="Q22" s="16">
        <f>IF(P22="","",(P22+(O22&gt;P22)-O22))</f>
        <v>0</v>
      </c>
      <c r="R22" s="10"/>
      <c r="S22" s="86"/>
      <c r="T22" s="68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68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70" t="s">
        <v>13</v>
      </c>
      <c r="B23" s="102"/>
      <c r="C23" s="103"/>
      <c r="D23" s="103"/>
      <c r="E23" s="104"/>
      <c r="F23" s="10"/>
      <c r="G23" s="70" t="s">
        <v>13</v>
      </c>
      <c r="H23" s="82"/>
      <c r="I23" s="83"/>
      <c r="J23" s="83"/>
      <c r="K23" s="84"/>
      <c r="L23" s="10"/>
      <c r="M23" s="70" t="s">
        <v>13</v>
      </c>
      <c r="N23" s="102"/>
      <c r="O23" s="103"/>
      <c r="P23" s="103"/>
      <c r="Q23" s="104"/>
      <c r="R23" s="10"/>
      <c r="S23" s="70" t="s">
        <v>13</v>
      </c>
      <c r="T23" s="102"/>
      <c r="U23" s="103"/>
      <c r="V23" s="103"/>
      <c r="W23" s="104"/>
      <c r="X23" s="10"/>
      <c r="Y23" s="70" t="s">
        <v>13</v>
      </c>
      <c r="Z23" s="102"/>
      <c r="AA23" s="103"/>
      <c r="AB23" s="103"/>
      <c r="AC23" s="104"/>
    </row>
    <row r="24" spans="1:29">
      <c r="A24" s="94" t="s">
        <v>10</v>
      </c>
      <c r="B24" s="71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71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71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71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71" t="s">
        <v>11</v>
      </c>
      <c r="AA24" s="71"/>
      <c r="AB24" s="71"/>
      <c r="AC24" s="5" t="str">
        <f>IF(AB24="","",(AB24+(AA24&gt;AB24)-AA24))</f>
        <v/>
      </c>
    </row>
    <row r="25" spans="1:29">
      <c r="A25" s="95"/>
      <c r="B25" s="67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7" t="s">
        <v>12</v>
      </c>
      <c r="I25" s="9">
        <v>0</v>
      </c>
      <c r="J25" s="9">
        <v>0</v>
      </c>
      <c r="K25" s="9">
        <f>IF(D8="","",(D8+(C8&gt;D8)-C8))</f>
        <v>0</v>
      </c>
      <c r="L25" s="10"/>
      <c r="M25" s="95"/>
      <c r="N25" s="67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67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7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9" t="s">
        <v>13</v>
      </c>
      <c r="B26" s="96"/>
      <c r="C26" s="97"/>
      <c r="D26" s="97"/>
      <c r="E26" s="98"/>
      <c r="F26" s="10"/>
      <c r="G26" s="69" t="s">
        <v>13</v>
      </c>
      <c r="H26" s="96"/>
      <c r="I26" s="97"/>
      <c r="J26" s="97"/>
      <c r="K26" s="98"/>
      <c r="L26" s="10"/>
      <c r="M26" s="69" t="s">
        <v>13</v>
      </c>
      <c r="N26" s="96"/>
      <c r="O26" s="97"/>
      <c r="P26" s="97"/>
      <c r="Q26" s="98"/>
      <c r="R26" s="10"/>
      <c r="S26" s="69" t="s">
        <v>13</v>
      </c>
      <c r="T26" s="78"/>
      <c r="U26" s="79"/>
      <c r="V26" s="79"/>
      <c r="W26" s="80"/>
      <c r="X26" s="10"/>
      <c r="Y26" s="69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1.4479166666666665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1:AC1"/>
    <mergeCell ref="A2:E2"/>
    <mergeCell ref="G2:K2"/>
    <mergeCell ref="M2:Q2"/>
    <mergeCell ref="S2:W2"/>
    <mergeCell ref="Y2:AC2"/>
    <mergeCell ref="A4:A5"/>
    <mergeCell ref="G4:G5"/>
    <mergeCell ref="M4:M5"/>
    <mergeCell ref="S4:S5"/>
    <mergeCell ref="Y4:Y5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10:E10"/>
    <mergeCell ref="G10:K10"/>
    <mergeCell ref="M10:Q10"/>
    <mergeCell ref="S10:W10"/>
    <mergeCell ref="Y10:AC10"/>
    <mergeCell ref="B9:E9"/>
    <mergeCell ref="H9:K9"/>
    <mergeCell ref="N9:Q9"/>
    <mergeCell ref="T9:W9"/>
    <mergeCell ref="Z9:AC9"/>
    <mergeCell ref="A11:A12"/>
    <mergeCell ref="G11:G12"/>
    <mergeCell ref="M11:M12"/>
    <mergeCell ref="S11:S12"/>
    <mergeCell ref="Y11:Y12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7:A18"/>
    <mergeCell ref="G17:G18"/>
    <mergeCell ref="M17:M18"/>
    <mergeCell ref="S17:S18"/>
    <mergeCell ref="Y17:Y18"/>
    <mergeCell ref="B16:E16"/>
    <mergeCell ref="H16:K16"/>
    <mergeCell ref="N16:Q16"/>
    <mergeCell ref="T16:W16"/>
    <mergeCell ref="Z16:AC16"/>
    <mergeCell ref="A20:E20"/>
    <mergeCell ref="G20:K20"/>
    <mergeCell ref="M20:Q20"/>
    <mergeCell ref="S20:W20"/>
    <mergeCell ref="Y20:AC20"/>
    <mergeCell ref="B19:E19"/>
    <mergeCell ref="H19:K19"/>
    <mergeCell ref="N19:Q19"/>
    <mergeCell ref="T19:W19"/>
    <mergeCell ref="Z19:AC19"/>
    <mergeCell ref="A21:A22"/>
    <mergeCell ref="G21:G22"/>
    <mergeCell ref="M21:M22"/>
    <mergeCell ref="S21:S22"/>
    <mergeCell ref="Y21:Y22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30:F30"/>
    <mergeCell ref="B26:E26"/>
    <mergeCell ref="H26:K26"/>
    <mergeCell ref="N26:Q26"/>
    <mergeCell ref="T26:W2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C44"/>
  <sheetViews>
    <sheetView topLeftCell="A13" workbookViewId="0">
      <selection activeCell="K32" sqref="K32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71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71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71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71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71" t="s">
        <v>11</v>
      </c>
      <c r="AA4" s="71"/>
      <c r="AB4" s="71"/>
      <c r="AC4" s="5" t="str">
        <f>IF(AB4="","",(AB4+(AA4&gt;AB4)-AA4))</f>
        <v/>
      </c>
    </row>
    <row r="5" spans="1:29">
      <c r="A5" s="95"/>
      <c r="B5" s="67" t="s">
        <v>12</v>
      </c>
      <c r="C5" s="9">
        <v>0.93402777777777779</v>
      </c>
      <c r="D5" s="9">
        <v>1.0416666666666666E-2</v>
      </c>
      <c r="E5" s="9">
        <f>IF(D5="","",(D5+(C5&gt;D5)-C5))</f>
        <v>7.6388888888888951E-2</v>
      </c>
      <c r="F5" s="10"/>
      <c r="G5" s="95"/>
      <c r="H5" s="67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7" t="s">
        <v>12</v>
      </c>
      <c r="O5" s="9">
        <v>0.875</v>
      </c>
      <c r="P5" s="9">
        <v>0.93402777777777779</v>
      </c>
      <c r="Q5" s="9">
        <f>IF(P5="","",(P5+(O5&gt;P5)-O5))</f>
        <v>5.902777777777779E-2</v>
      </c>
      <c r="R5" s="10"/>
      <c r="S5" s="95"/>
      <c r="T5" s="67" t="s">
        <v>12</v>
      </c>
      <c r="U5" s="9">
        <v>1.0416666666666666E-2</v>
      </c>
      <c r="V5" s="9">
        <v>7.9861111111111105E-2</v>
      </c>
      <c r="W5" s="9">
        <f>IF(V5="","",(V5+(U5&gt;V5)-U5))</f>
        <v>6.9444444444444434E-2</v>
      </c>
      <c r="X5" s="10"/>
      <c r="Y5" s="95"/>
      <c r="Z5" s="67" t="s">
        <v>12</v>
      </c>
      <c r="AA5" s="9"/>
      <c r="AB5" s="9"/>
      <c r="AC5" s="9" t="str">
        <f>IF(AB5="","",(AB5+(AA5&gt;AB5)-AA5))</f>
        <v/>
      </c>
    </row>
    <row r="6" spans="1:29" ht="51">
      <c r="A6" s="69" t="s">
        <v>13</v>
      </c>
      <c r="B6" s="96"/>
      <c r="C6" s="97"/>
      <c r="D6" s="97"/>
      <c r="E6" s="98"/>
      <c r="F6" s="10"/>
      <c r="G6" s="69" t="s">
        <v>13</v>
      </c>
      <c r="H6" s="96"/>
      <c r="I6" s="97"/>
      <c r="J6" s="97"/>
      <c r="K6" s="98"/>
      <c r="L6" s="10"/>
      <c r="M6" s="69" t="s">
        <v>13</v>
      </c>
      <c r="N6" s="99"/>
      <c r="O6" s="100"/>
      <c r="P6" s="100"/>
      <c r="Q6" s="101"/>
      <c r="R6" s="10"/>
      <c r="S6" s="69" t="s">
        <v>13</v>
      </c>
      <c r="T6" s="78"/>
      <c r="U6" s="79"/>
      <c r="V6" s="79"/>
      <c r="W6" s="80"/>
      <c r="X6" s="10"/>
      <c r="Y6" s="69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8" t="s">
        <v>12</v>
      </c>
      <c r="C8" s="16">
        <v>1.3888888888888888E-2</v>
      </c>
      <c r="D8" s="16"/>
      <c r="E8" s="14" t="str">
        <f>IF(D8="","",(D8+(C8&gt;D8)-C8))</f>
        <v/>
      </c>
      <c r="F8" s="10"/>
      <c r="G8" s="86"/>
      <c r="H8" s="68" t="s">
        <v>12</v>
      </c>
      <c r="I8" s="16">
        <v>0</v>
      </c>
      <c r="J8" s="16">
        <v>0</v>
      </c>
      <c r="K8" s="16">
        <f>IF(J8="","",(J8+(I8&gt;J8)-I8))</f>
        <v>0</v>
      </c>
      <c r="L8" s="10"/>
      <c r="M8" s="86"/>
      <c r="N8" s="68" t="s">
        <v>12</v>
      </c>
      <c r="O8" s="16">
        <v>1.3888888888888888E-2</v>
      </c>
      <c r="P8" s="16"/>
      <c r="Q8" s="16" t="str">
        <f>IF(P8="","",(P8+(O8&gt;P8)-O8))</f>
        <v/>
      </c>
      <c r="R8" s="10"/>
      <c r="S8" s="86"/>
      <c r="T8" s="68" t="s">
        <v>12</v>
      </c>
      <c r="U8" s="16">
        <v>8.3333333333333329E-2</v>
      </c>
      <c r="V8" s="16"/>
      <c r="W8" s="16" t="str">
        <f>IF(V8="","",(V8+(U8&gt;V8)-U8))</f>
        <v/>
      </c>
      <c r="X8" s="10"/>
      <c r="Y8" s="86"/>
      <c r="Z8" s="68" t="s">
        <v>12</v>
      </c>
      <c r="AA8" s="16">
        <v>0.1875</v>
      </c>
      <c r="AB8" s="16"/>
      <c r="AC8" s="16" t="str">
        <f>IF(AB8="","",(AB8+(AA8&gt;AB8)-AA8))</f>
        <v/>
      </c>
    </row>
    <row r="9" spans="1:29" ht="51">
      <c r="A9" s="70" t="s">
        <v>13</v>
      </c>
      <c r="B9" s="102"/>
      <c r="C9" s="103"/>
      <c r="D9" s="103"/>
      <c r="E9" s="104"/>
      <c r="F9" s="10"/>
      <c r="G9" s="70" t="s">
        <v>13</v>
      </c>
      <c r="H9" s="102"/>
      <c r="I9" s="103"/>
      <c r="J9" s="103"/>
      <c r="K9" s="104"/>
      <c r="L9" s="10"/>
      <c r="M9" s="70" t="s">
        <v>13</v>
      </c>
      <c r="N9" s="82"/>
      <c r="O9" s="83"/>
      <c r="P9" s="83"/>
      <c r="Q9" s="84"/>
      <c r="R9" s="10"/>
      <c r="S9" s="70" t="s">
        <v>13</v>
      </c>
      <c r="T9" s="102"/>
      <c r="U9" s="103"/>
      <c r="V9" s="103"/>
      <c r="W9" s="104"/>
      <c r="X9" s="10"/>
      <c r="Y9" s="70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71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71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71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71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71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7"/>
      <c r="C12" s="9"/>
      <c r="D12" s="9"/>
      <c r="E12" s="9"/>
      <c r="F12" s="10"/>
      <c r="G12" s="95"/>
      <c r="H12" s="67" t="s">
        <v>12</v>
      </c>
      <c r="I12" s="9">
        <v>0.33333333333333331</v>
      </c>
      <c r="J12" s="9">
        <v>0.39930555555555558</v>
      </c>
      <c r="K12" s="9">
        <f>IF(J12="","",(J12+(I12&gt;J12)-I12))</f>
        <v>6.5972222222222265E-2</v>
      </c>
      <c r="L12" s="10"/>
      <c r="M12" s="95"/>
      <c r="N12" s="67" t="s">
        <v>12</v>
      </c>
      <c r="O12" s="9"/>
      <c r="P12" s="9"/>
      <c r="Q12" s="9" t="str">
        <f>IF(P12="","",(P12+(O12&gt;P12)-O12))</f>
        <v/>
      </c>
      <c r="R12" s="10"/>
      <c r="S12" s="95"/>
      <c r="T12" s="67" t="s">
        <v>12</v>
      </c>
      <c r="U12" s="9">
        <v>0.2638888888888889</v>
      </c>
      <c r="V12" s="9">
        <v>0.33333333333333331</v>
      </c>
      <c r="W12" s="9">
        <f>IF(V12="","",(V12+(U12&gt;V12)-U12))</f>
        <v>6.944444444444442E-2</v>
      </c>
      <c r="X12" s="10"/>
      <c r="Y12" s="95"/>
      <c r="Z12" s="67" t="s">
        <v>12</v>
      </c>
      <c r="AA12" s="9"/>
      <c r="AB12" s="9"/>
      <c r="AC12" s="9" t="str">
        <f>IF(AB12="","",(AB12+(AA12&gt;AB12)-AA12))</f>
        <v/>
      </c>
    </row>
    <row r="13" spans="1:29" ht="51">
      <c r="A13" s="69" t="s">
        <v>13</v>
      </c>
      <c r="B13" s="96"/>
      <c r="C13" s="97"/>
      <c r="D13" s="97"/>
      <c r="E13" s="98"/>
      <c r="F13" s="10"/>
      <c r="G13" s="69" t="s">
        <v>13</v>
      </c>
      <c r="H13" s="96"/>
      <c r="I13" s="97"/>
      <c r="J13" s="97"/>
      <c r="K13" s="98"/>
      <c r="L13" s="10"/>
      <c r="M13" s="69" t="s">
        <v>13</v>
      </c>
      <c r="N13" s="96"/>
      <c r="O13" s="97"/>
      <c r="P13" s="97"/>
      <c r="Q13" s="98"/>
      <c r="R13" s="10"/>
      <c r="S13" s="69" t="s">
        <v>13</v>
      </c>
      <c r="T13" s="105"/>
      <c r="U13" s="106"/>
      <c r="V13" s="106"/>
      <c r="W13" s="107"/>
      <c r="X13" s="10"/>
      <c r="Y13" s="69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8" t="s">
        <v>12</v>
      </c>
      <c r="C15" s="16"/>
      <c r="D15" s="16"/>
      <c r="E15" s="16"/>
      <c r="F15" s="10"/>
      <c r="G15" s="86"/>
      <c r="H15" s="68" t="s">
        <v>12</v>
      </c>
      <c r="I15" s="16">
        <v>0</v>
      </c>
      <c r="J15" s="16">
        <v>0</v>
      </c>
      <c r="K15" s="16">
        <f>IF(J15="","",(J15+(I15&gt;J15)-I15))</f>
        <v>0</v>
      </c>
      <c r="L15" s="10"/>
      <c r="M15" s="86"/>
      <c r="N15" s="68" t="s">
        <v>12</v>
      </c>
      <c r="O15" s="16">
        <v>0</v>
      </c>
      <c r="P15" s="16">
        <v>0</v>
      </c>
      <c r="Q15" s="16">
        <f>IF(P15="","",(P15+(O15&gt;P15)-O15))</f>
        <v>0</v>
      </c>
      <c r="R15" s="10"/>
      <c r="S15" s="86"/>
      <c r="T15" s="68" t="s">
        <v>12</v>
      </c>
      <c r="U15" s="16">
        <v>0</v>
      </c>
      <c r="V15" s="16">
        <v>0</v>
      </c>
      <c r="W15" s="16">
        <f>IF(V15="","",(V15+(U15&gt;V15)-U15))</f>
        <v>0</v>
      </c>
      <c r="X15" s="10"/>
      <c r="Y15" s="86"/>
      <c r="Z15" s="68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70" t="s">
        <v>13</v>
      </c>
      <c r="B16" s="82"/>
      <c r="C16" s="83"/>
      <c r="D16" s="83"/>
      <c r="E16" s="84"/>
      <c r="F16" s="10"/>
      <c r="G16" s="70" t="s">
        <v>13</v>
      </c>
      <c r="H16" s="102"/>
      <c r="I16" s="103"/>
      <c r="J16" s="103"/>
      <c r="K16" s="104"/>
      <c r="L16" s="10"/>
      <c r="M16" s="70" t="s">
        <v>13</v>
      </c>
      <c r="N16" s="82"/>
      <c r="O16" s="83"/>
      <c r="P16" s="83"/>
      <c r="Q16" s="84"/>
      <c r="R16" s="10"/>
      <c r="S16" s="70" t="s">
        <v>13</v>
      </c>
      <c r="T16" s="82"/>
      <c r="U16" s="83"/>
      <c r="V16" s="83"/>
      <c r="W16" s="84"/>
      <c r="X16" s="10"/>
      <c r="Y16" s="70" t="s">
        <v>13</v>
      </c>
      <c r="Z16" s="82"/>
      <c r="AA16" s="83"/>
      <c r="AB16" s="83"/>
      <c r="AC16" s="84"/>
    </row>
    <row r="17" spans="1:29">
      <c r="A17" s="94" t="s">
        <v>10</v>
      </c>
      <c r="B17" s="71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71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71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71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71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7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7" t="s">
        <v>12</v>
      </c>
      <c r="I18" s="9">
        <v>0</v>
      </c>
      <c r="J18" s="9">
        <v>0</v>
      </c>
      <c r="K18" s="9">
        <f>IF(J18="","",(J18+(I18&gt;J18)-I18))</f>
        <v>0</v>
      </c>
      <c r="L18" s="10"/>
      <c r="M18" s="95"/>
      <c r="N18" s="67" t="s">
        <v>12</v>
      </c>
      <c r="O18" s="9">
        <v>0</v>
      </c>
      <c r="P18" s="9">
        <v>0</v>
      </c>
      <c r="Q18" s="9">
        <f>IF(P18="","",(P18+(O18&gt;P18)-O18))</f>
        <v>0</v>
      </c>
      <c r="R18" s="10"/>
      <c r="S18" s="95"/>
      <c r="T18" s="67" t="s">
        <v>12</v>
      </c>
      <c r="U18" s="9">
        <v>0</v>
      </c>
      <c r="V18" s="9">
        <v>0</v>
      </c>
      <c r="W18" s="9">
        <f>IF(V18="","",(V18+(U18&gt;V18)-U18))</f>
        <v>0</v>
      </c>
      <c r="X18" s="10"/>
      <c r="Y18" s="95"/>
      <c r="Z18" s="67" t="s">
        <v>12</v>
      </c>
      <c r="AA18" s="9"/>
      <c r="AB18" s="9"/>
      <c r="AC18" s="9" t="str">
        <f>IF(AB18="","",(AB18+(AA18&gt;AB18)-AA18))</f>
        <v/>
      </c>
    </row>
    <row r="19" spans="1:29" ht="51">
      <c r="A19" s="69" t="s">
        <v>13</v>
      </c>
      <c r="B19" s="96"/>
      <c r="C19" s="97"/>
      <c r="D19" s="97"/>
      <c r="E19" s="98"/>
      <c r="F19" s="10"/>
      <c r="G19" s="69" t="s">
        <v>13</v>
      </c>
      <c r="H19" s="96"/>
      <c r="I19" s="97"/>
      <c r="J19" s="97"/>
      <c r="K19" s="98"/>
      <c r="L19" s="10"/>
      <c r="M19" s="69" t="s">
        <v>13</v>
      </c>
      <c r="N19" s="108"/>
      <c r="O19" s="109"/>
      <c r="P19" s="109"/>
      <c r="Q19" s="110"/>
      <c r="R19" s="10"/>
      <c r="S19" s="69" t="s">
        <v>13</v>
      </c>
      <c r="T19" s="96"/>
      <c r="U19" s="97"/>
      <c r="V19" s="97"/>
      <c r="W19" s="98"/>
      <c r="X19" s="10"/>
      <c r="Y19" s="69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8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68" t="s">
        <v>12</v>
      </c>
      <c r="O22" s="16">
        <v>0</v>
      </c>
      <c r="P22" s="16">
        <v>0</v>
      </c>
      <c r="Q22" s="16">
        <f>IF(P22="","",(P22+(O22&gt;P22)-O22))</f>
        <v>0</v>
      </c>
      <c r="R22" s="10"/>
      <c r="S22" s="86"/>
      <c r="T22" s="68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68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70" t="s">
        <v>13</v>
      </c>
      <c r="B23" s="102"/>
      <c r="C23" s="103"/>
      <c r="D23" s="103"/>
      <c r="E23" s="104"/>
      <c r="F23" s="10"/>
      <c r="G23" s="70" t="s">
        <v>13</v>
      </c>
      <c r="H23" s="82"/>
      <c r="I23" s="83"/>
      <c r="J23" s="83"/>
      <c r="K23" s="84"/>
      <c r="L23" s="10"/>
      <c r="M23" s="70" t="s">
        <v>13</v>
      </c>
      <c r="N23" s="102"/>
      <c r="O23" s="103"/>
      <c r="P23" s="103"/>
      <c r="Q23" s="104"/>
      <c r="R23" s="10"/>
      <c r="S23" s="70" t="s">
        <v>13</v>
      </c>
      <c r="T23" s="102"/>
      <c r="U23" s="103"/>
      <c r="V23" s="103"/>
      <c r="W23" s="104"/>
      <c r="X23" s="10"/>
      <c r="Y23" s="70" t="s">
        <v>13</v>
      </c>
      <c r="Z23" s="102"/>
      <c r="AA23" s="103"/>
      <c r="AB23" s="103"/>
      <c r="AC23" s="104"/>
    </row>
    <row r="24" spans="1:29">
      <c r="A24" s="94" t="s">
        <v>10</v>
      </c>
      <c r="B24" s="71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71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71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71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71" t="s">
        <v>11</v>
      </c>
      <c r="AA24" s="71"/>
      <c r="AB24" s="71"/>
      <c r="AC24" s="5" t="str">
        <f>IF(AB24="","",(AB24+(AA24&gt;AB24)-AA24))</f>
        <v/>
      </c>
    </row>
    <row r="25" spans="1:29">
      <c r="A25" s="95"/>
      <c r="B25" s="67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7" t="s">
        <v>12</v>
      </c>
      <c r="I25" s="9">
        <v>0</v>
      </c>
      <c r="J25" s="9">
        <v>0</v>
      </c>
      <c r="K25" s="9" t="str">
        <f>IF(D8="","",(D8+(C8&gt;D8)-C8))</f>
        <v/>
      </c>
      <c r="L25" s="10"/>
      <c r="M25" s="95"/>
      <c r="N25" s="67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67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7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9" t="s">
        <v>13</v>
      </c>
      <c r="B26" s="96"/>
      <c r="C26" s="97"/>
      <c r="D26" s="97"/>
      <c r="E26" s="98"/>
      <c r="F26" s="10"/>
      <c r="G26" s="69" t="s">
        <v>13</v>
      </c>
      <c r="H26" s="96"/>
      <c r="I26" s="97"/>
      <c r="J26" s="97"/>
      <c r="K26" s="98"/>
      <c r="L26" s="10"/>
      <c r="M26" s="69" t="s">
        <v>13</v>
      </c>
      <c r="N26" s="96"/>
      <c r="O26" s="97"/>
      <c r="P26" s="97"/>
      <c r="Q26" s="98"/>
      <c r="R26" s="10"/>
      <c r="S26" s="69" t="s">
        <v>13</v>
      </c>
      <c r="T26" s="78"/>
      <c r="U26" s="79"/>
      <c r="V26" s="79"/>
      <c r="W26" s="80"/>
      <c r="X26" s="10"/>
      <c r="Y26" s="69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 t="e">
        <f>E8+E15+E22+K8+K15+K22+Q8++Q15+Q22+W8+W15+W22+AC8+AC15+AC22</f>
        <v>#VALUE!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C44"/>
  <sheetViews>
    <sheetView tabSelected="1" topLeftCell="E1" workbookViewId="0">
      <selection activeCell="AB8" sqref="AB8"/>
    </sheetView>
  </sheetViews>
  <sheetFormatPr defaultRowHeight="15"/>
  <cols>
    <col min="1" max="1" width="6.85546875" style="23" customWidth="1"/>
    <col min="2" max="2" width="6.85546875" style="24" customWidth="1"/>
    <col min="3" max="4" width="6.85546875" style="25" customWidth="1"/>
    <col min="5" max="5" width="6.85546875" style="38" customWidth="1"/>
    <col min="6" max="6" width="2.7109375" style="38" customWidth="1"/>
    <col min="7" max="7" width="6.85546875" style="23" customWidth="1"/>
    <col min="8" max="8" width="6.85546875" style="24" customWidth="1"/>
    <col min="9" max="11" width="6.85546875" style="38" customWidth="1"/>
    <col min="12" max="12" width="2.7109375" style="38" customWidth="1"/>
    <col min="13" max="13" width="6.85546875" style="39" customWidth="1"/>
    <col min="14" max="14" width="6.85546875" style="24" customWidth="1"/>
    <col min="15" max="17" width="6.85546875" style="38" customWidth="1"/>
    <col min="18" max="18" width="3" style="38" customWidth="1"/>
    <col min="19" max="19" width="6.85546875" style="39" customWidth="1"/>
    <col min="20" max="20" width="6.85546875" style="24" customWidth="1"/>
    <col min="21" max="23" width="6.85546875" style="38" customWidth="1"/>
    <col min="24" max="24" width="3.5703125" style="38" customWidth="1"/>
    <col min="25" max="25" width="6.85546875" style="40" customWidth="1"/>
    <col min="26" max="26" width="6.85546875" style="24" customWidth="1"/>
    <col min="27" max="29" width="6.85546875" style="38" customWidth="1"/>
  </cols>
  <sheetData>
    <row r="1" spans="1:29" ht="18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ht="18.75">
      <c r="A2" s="91" t="s">
        <v>1</v>
      </c>
      <c r="B2" s="92"/>
      <c r="C2" s="92"/>
      <c r="D2" s="92"/>
      <c r="E2" s="93"/>
      <c r="F2" s="1"/>
      <c r="G2" s="91" t="s">
        <v>2</v>
      </c>
      <c r="H2" s="92"/>
      <c r="I2" s="92"/>
      <c r="J2" s="92"/>
      <c r="K2" s="93"/>
      <c r="L2" s="1"/>
      <c r="M2" s="91" t="s">
        <v>3</v>
      </c>
      <c r="N2" s="92"/>
      <c r="O2" s="92"/>
      <c r="P2" s="92"/>
      <c r="Q2" s="93"/>
      <c r="R2" s="1"/>
      <c r="S2" s="91" t="s">
        <v>4</v>
      </c>
      <c r="T2" s="92"/>
      <c r="U2" s="92"/>
      <c r="V2" s="92"/>
      <c r="W2" s="93"/>
      <c r="X2" s="1"/>
      <c r="Y2" s="91" t="s">
        <v>5</v>
      </c>
      <c r="Z2" s="92"/>
      <c r="AA2" s="92"/>
      <c r="AB2" s="92"/>
      <c r="AC2" s="93"/>
    </row>
    <row r="3" spans="1:29" ht="38.25">
      <c r="A3" s="2" t="s">
        <v>6</v>
      </c>
      <c r="B3" s="2"/>
      <c r="C3" s="2" t="s">
        <v>7</v>
      </c>
      <c r="D3" s="2" t="s">
        <v>8</v>
      </c>
      <c r="E3" s="2" t="s">
        <v>9</v>
      </c>
      <c r="F3" s="3"/>
      <c r="G3" s="2" t="s">
        <v>6</v>
      </c>
      <c r="H3" s="2"/>
      <c r="I3" s="2" t="s">
        <v>7</v>
      </c>
      <c r="J3" s="2" t="s">
        <v>8</v>
      </c>
      <c r="K3" s="2" t="s">
        <v>9</v>
      </c>
      <c r="L3" s="3"/>
      <c r="M3" s="2" t="s">
        <v>6</v>
      </c>
      <c r="N3" s="2"/>
      <c r="O3" s="2" t="s">
        <v>7</v>
      </c>
      <c r="P3" s="2" t="s">
        <v>8</v>
      </c>
      <c r="Q3" s="2" t="s">
        <v>9</v>
      </c>
      <c r="R3" s="3"/>
      <c r="S3" s="2" t="s">
        <v>6</v>
      </c>
      <c r="T3" s="2"/>
      <c r="U3" s="2" t="s">
        <v>7</v>
      </c>
      <c r="V3" s="2" t="s">
        <v>8</v>
      </c>
      <c r="W3" s="2" t="s">
        <v>9</v>
      </c>
      <c r="X3" s="3"/>
      <c r="Y3" s="2" t="s">
        <v>6</v>
      </c>
      <c r="Z3" s="2"/>
      <c r="AA3" s="2" t="s">
        <v>7</v>
      </c>
      <c r="AB3" s="2" t="s">
        <v>8</v>
      </c>
      <c r="AC3" s="2" t="s">
        <v>9</v>
      </c>
    </row>
    <row r="4" spans="1:29">
      <c r="A4" s="94" t="s">
        <v>10</v>
      </c>
      <c r="B4" s="71" t="s">
        <v>11</v>
      </c>
      <c r="C4" s="5">
        <v>0.95833333333333337</v>
      </c>
      <c r="D4" s="5">
        <v>4.1666666666666664E-2</v>
      </c>
      <c r="E4" s="5">
        <f>IF(D4="","",(D4+(C4&gt;D4)-C4))</f>
        <v>8.333333333333337E-2</v>
      </c>
      <c r="F4" s="6"/>
      <c r="G4" s="94" t="s">
        <v>10</v>
      </c>
      <c r="H4" s="71" t="s">
        <v>11</v>
      </c>
      <c r="I4" s="5">
        <v>0.79166666666666663</v>
      </c>
      <c r="J4" s="5">
        <v>0.875</v>
      </c>
      <c r="K4" s="5">
        <f>IF(J4="","",(J4+(I4&gt;J4)-I4))</f>
        <v>8.333333333333337E-2</v>
      </c>
      <c r="L4" s="6"/>
      <c r="M4" s="94" t="s">
        <v>10</v>
      </c>
      <c r="N4" s="71" t="s">
        <v>11</v>
      </c>
      <c r="O4" s="5">
        <v>0.875</v>
      </c>
      <c r="P4" s="5">
        <v>0.95833333333333337</v>
      </c>
      <c r="Q4" s="5">
        <f>IF(P4="","",(P4+(O4&gt;P4)-O4))</f>
        <v>8.333333333333337E-2</v>
      </c>
      <c r="R4" s="6"/>
      <c r="S4" s="94" t="s">
        <v>10</v>
      </c>
      <c r="T4" s="71" t="s">
        <v>11</v>
      </c>
      <c r="U4" s="7">
        <v>0.95833333333333337</v>
      </c>
      <c r="V4" s="7">
        <v>0.97916666666666663</v>
      </c>
      <c r="W4" s="5">
        <f>IF(V4="","",(V4+(U4&gt;V4)-U4))</f>
        <v>2.0833333333333259E-2</v>
      </c>
      <c r="X4" s="6"/>
      <c r="Y4" s="94" t="s">
        <v>10</v>
      </c>
      <c r="Z4" s="71" t="s">
        <v>11</v>
      </c>
      <c r="AA4" s="71"/>
      <c r="AB4" s="71"/>
      <c r="AC4" s="5" t="str">
        <f>IF(AB4="","",(AB4+(AA4&gt;AB4)-AA4))</f>
        <v/>
      </c>
    </row>
    <row r="5" spans="1:29">
      <c r="A5" s="95"/>
      <c r="B5" s="67" t="s">
        <v>12</v>
      </c>
      <c r="C5" s="9">
        <v>0.89583333333333337</v>
      </c>
      <c r="D5" s="9">
        <v>0.95833333333333337</v>
      </c>
      <c r="E5" s="9">
        <f>IF(D5="","",(D5+(C5&gt;D5)-C5))</f>
        <v>6.25E-2</v>
      </c>
      <c r="F5" s="10"/>
      <c r="G5" s="95"/>
      <c r="H5" s="67" t="s">
        <v>12</v>
      </c>
      <c r="I5" s="9">
        <v>0</v>
      </c>
      <c r="J5" s="9">
        <v>0</v>
      </c>
      <c r="K5" s="5">
        <f>IF(J5="","",(J5+(I5&gt;J5)-I5))</f>
        <v>0</v>
      </c>
      <c r="L5" s="10"/>
      <c r="M5" s="95"/>
      <c r="N5" s="67" t="s">
        <v>12</v>
      </c>
      <c r="O5" s="9">
        <v>0.96180555555555547</v>
      </c>
      <c r="P5" s="9">
        <v>2.7777777777777776E-2</v>
      </c>
      <c r="Q5" s="9">
        <f>IF(P5="","",(P5+(O5&gt;P5)-O5))</f>
        <v>6.597222222222221E-2</v>
      </c>
      <c r="R5" s="10"/>
      <c r="S5" s="95"/>
      <c r="T5" s="67" t="s">
        <v>12</v>
      </c>
      <c r="U5" s="9">
        <v>0</v>
      </c>
      <c r="V5" s="9">
        <v>0</v>
      </c>
      <c r="W5" s="9">
        <f>IF(V5="","",(V5+(U5&gt;V5)-U5))</f>
        <v>0</v>
      </c>
      <c r="X5" s="10"/>
      <c r="Y5" s="95"/>
      <c r="Z5" s="67" t="s">
        <v>12</v>
      </c>
      <c r="AA5" s="9">
        <v>0.39930555555555558</v>
      </c>
      <c r="AB5" s="9">
        <v>0.46527777777777773</v>
      </c>
      <c r="AC5" s="9">
        <f>IF(AB5="","",(AB5+(AA5&gt;AB5)-AA5))</f>
        <v>6.5972222222222154E-2</v>
      </c>
    </row>
    <row r="6" spans="1:29" ht="51">
      <c r="A6" s="69" t="s">
        <v>13</v>
      </c>
      <c r="B6" s="96"/>
      <c r="C6" s="97"/>
      <c r="D6" s="97"/>
      <c r="E6" s="98"/>
      <c r="F6" s="10"/>
      <c r="G6" s="69" t="s">
        <v>13</v>
      </c>
      <c r="H6" s="96"/>
      <c r="I6" s="97"/>
      <c r="J6" s="97"/>
      <c r="K6" s="98"/>
      <c r="L6" s="10"/>
      <c r="M6" s="69" t="s">
        <v>13</v>
      </c>
      <c r="N6" s="99"/>
      <c r="O6" s="100"/>
      <c r="P6" s="100"/>
      <c r="Q6" s="101"/>
      <c r="R6" s="10"/>
      <c r="S6" s="69" t="s">
        <v>13</v>
      </c>
      <c r="T6" s="78"/>
      <c r="U6" s="79"/>
      <c r="V6" s="79"/>
      <c r="W6" s="80"/>
      <c r="X6" s="10"/>
      <c r="Y6" s="69" t="s">
        <v>13</v>
      </c>
      <c r="Z6" s="96"/>
      <c r="AA6" s="97"/>
      <c r="AB6" s="97"/>
      <c r="AC6" s="98"/>
    </row>
    <row r="7" spans="1:29">
      <c r="A7" s="85" t="s">
        <v>14</v>
      </c>
      <c r="B7" s="13" t="s">
        <v>11</v>
      </c>
      <c r="C7" s="14">
        <v>8.3333333333333329E-2</v>
      </c>
      <c r="D7" s="14">
        <v>0.375</v>
      </c>
      <c r="E7" s="14">
        <f>IF(D7="","",(D7+(C7&gt;D7)-C7))</f>
        <v>0.29166666666666669</v>
      </c>
      <c r="F7" s="6"/>
      <c r="G7" s="85" t="s">
        <v>14</v>
      </c>
      <c r="H7" s="13" t="s">
        <v>11</v>
      </c>
      <c r="I7" s="14">
        <v>0.95833333333333337</v>
      </c>
      <c r="J7" s="14">
        <v>0.125</v>
      </c>
      <c r="K7" s="14">
        <f>IF(J7="","",(J7+(I7&gt;J7)-I7))</f>
        <v>0.16666666666666663</v>
      </c>
      <c r="L7" s="6"/>
      <c r="M7" s="85" t="s">
        <v>14</v>
      </c>
      <c r="N7" s="13" t="s">
        <v>11</v>
      </c>
      <c r="O7" s="14">
        <v>0.95833333333333337</v>
      </c>
      <c r="P7" s="14">
        <v>0.20833333333333334</v>
      </c>
      <c r="Q7" s="14">
        <f>IF(P7="","",(P7+(O7&gt;P7)-O7))</f>
        <v>0.24999999999999989</v>
      </c>
      <c r="R7" s="6"/>
      <c r="S7" s="85" t="s">
        <v>14</v>
      </c>
      <c r="T7" s="13" t="s">
        <v>11</v>
      </c>
      <c r="U7" s="14">
        <v>0</v>
      </c>
      <c r="V7" s="14">
        <v>0.29166666666666669</v>
      </c>
      <c r="W7" s="14">
        <f>IF(V7="","",(V7+(U7&gt;V7)-U7))</f>
        <v>0.29166666666666669</v>
      </c>
      <c r="X7" s="6"/>
      <c r="Y7" s="85" t="s">
        <v>14</v>
      </c>
      <c r="Z7" s="13" t="s">
        <v>11</v>
      </c>
      <c r="AA7" s="14"/>
      <c r="AB7" s="14"/>
      <c r="AC7" s="14" t="str">
        <f>IF(AB7="","",(AB7+(AA7&gt;AB7)-AA7))</f>
        <v/>
      </c>
    </row>
    <row r="8" spans="1:29">
      <c r="A8" s="86"/>
      <c r="B8" s="68" t="s">
        <v>12</v>
      </c>
      <c r="C8" s="16">
        <v>1.0138888888888888</v>
      </c>
      <c r="D8" s="16">
        <v>0.19444444444444445</v>
      </c>
      <c r="E8" s="14">
        <f>IF(D8="","",(D8+(C8&gt;D8)-C8))</f>
        <v>0.18055555555555558</v>
      </c>
      <c r="F8" s="10"/>
      <c r="G8" s="86"/>
      <c r="H8" s="68" t="s">
        <v>12</v>
      </c>
      <c r="I8" s="16">
        <v>0</v>
      </c>
      <c r="J8" s="16">
        <v>0</v>
      </c>
      <c r="K8" s="16">
        <f>IF(J8="","",(J8+(I8&gt;J8)-I8))</f>
        <v>0</v>
      </c>
      <c r="L8" s="10"/>
      <c r="M8" s="86"/>
      <c r="N8" s="68" t="s">
        <v>12</v>
      </c>
      <c r="O8" s="16">
        <v>4.1666666666666664E-2</v>
      </c>
      <c r="P8" s="16">
        <v>0</v>
      </c>
      <c r="Q8" s="16">
        <f>IF(P8="","",(P8+(O8&gt;P8)-O8))</f>
        <v>0.95833333333333337</v>
      </c>
      <c r="R8" s="10"/>
      <c r="S8" s="86"/>
      <c r="T8" s="68" t="s">
        <v>12</v>
      </c>
      <c r="U8" s="16">
        <v>1.0208333333333333</v>
      </c>
      <c r="V8" s="16">
        <v>0</v>
      </c>
      <c r="W8" s="16">
        <f>IF(V8="","",(V8+(U8&gt;V8)-U8))</f>
        <v>-2.0833333333333259E-2</v>
      </c>
      <c r="X8" s="10"/>
      <c r="Y8" s="86"/>
      <c r="Z8" s="68" t="s">
        <v>12</v>
      </c>
      <c r="AA8" s="16">
        <v>0.94444444444444453</v>
      </c>
      <c r="AB8" s="16">
        <v>1.0034722222222221</v>
      </c>
      <c r="AC8" s="16">
        <f>IF(AB8="","",(AB8+(AA8&gt;AB8)-AA8))</f>
        <v>5.9027777777777568E-2</v>
      </c>
    </row>
    <row r="9" spans="1:29" ht="51">
      <c r="A9" s="70" t="s">
        <v>13</v>
      </c>
      <c r="B9" s="102"/>
      <c r="C9" s="103"/>
      <c r="D9" s="103"/>
      <c r="E9" s="104"/>
      <c r="F9" s="10"/>
      <c r="G9" s="70" t="s">
        <v>13</v>
      </c>
      <c r="H9" s="102"/>
      <c r="I9" s="103"/>
      <c r="J9" s="103"/>
      <c r="K9" s="104"/>
      <c r="L9" s="10"/>
      <c r="M9" s="70" t="s">
        <v>13</v>
      </c>
      <c r="N9" s="82"/>
      <c r="O9" s="83"/>
      <c r="P9" s="83"/>
      <c r="Q9" s="84"/>
      <c r="R9" s="10"/>
      <c r="S9" s="70" t="s">
        <v>13</v>
      </c>
      <c r="T9" s="102"/>
      <c r="U9" s="103"/>
      <c r="V9" s="103"/>
      <c r="W9" s="104"/>
      <c r="X9" s="10"/>
      <c r="Y9" s="70" t="s">
        <v>13</v>
      </c>
      <c r="Z9" s="102"/>
      <c r="AA9" s="103"/>
      <c r="AB9" s="103"/>
      <c r="AC9" s="104"/>
    </row>
    <row r="10" spans="1:29">
      <c r="A10" s="96"/>
      <c r="B10" s="97"/>
      <c r="C10" s="97"/>
      <c r="D10" s="97"/>
      <c r="E10" s="98"/>
      <c r="F10" s="10"/>
      <c r="G10" s="96"/>
      <c r="H10" s="97"/>
      <c r="I10" s="97"/>
      <c r="J10" s="97"/>
      <c r="K10" s="98"/>
      <c r="L10" s="10"/>
      <c r="M10" s="96"/>
      <c r="N10" s="97"/>
      <c r="O10" s="97"/>
      <c r="P10" s="97"/>
      <c r="Q10" s="98"/>
      <c r="R10" s="10"/>
      <c r="S10" s="96"/>
      <c r="T10" s="97"/>
      <c r="U10" s="97"/>
      <c r="V10" s="97"/>
      <c r="W10" s="98"/>
      <c r="X10" s="10"/>
      <c r="Y10" s="96"/>
      <c r="Z10" s="97"/>
      <c r="AA10" s="97"/>
      <c r="AB10" s="97"/>
      <c r="AC10" s="98"/>
    </row>
    <row r="11" spans="1:29">
      <c r="A11" s="94" t="s">
        <v>10</v>
      </c>
      <c r="B11" s="71" t="s">
        <v>11</v>
      </c>
      <c r="C11" s="19"/>
      <c r="D11" s="19"/>
      <c r="E11" s="19" t="str">
        <f>IF(D11="","",(D11+(C11&gt;D11)-C11))</f>
        <v/>
      </c>
      <c r="F11" s="6"/>
      <c r="G11" s="94" t="s">
        <v>10</v>
      </c>
      <c r="H11" s="71" t="s">
        <v>11</v>
      </c>
      <c r="I11" s="5">
        <v>0.125</v>
      </c>
      <c r="J11" s="5">
        <v>0.20833333333333334</v>
      </c>
      <c r="K11" s="5">
        <f>IF(J11="","",(J11+(I11&gt;J11)-I11))</f>
        <v>8.3333333333333343E-2</v>
      </c>
      <c r="L11" s="6"/>
      <c r="M11" s="94" t="s">
        <v>10</v>
      </c>
      <c r="N11" s="71" t="s">
        <v>11</v>
      </c>
      <c r="O11" s="5">
        <v>0.20833333333333334</v>
      </c>
      <c r="P11" s="5">
        <v>0.29166666666666669</v>
      </c>
      <c r="Q11" s="5">
        <f>IF(P11="","",(P11+(O11&gt;P11)-O11))</f>
        <v>8.3333333333333343E-2</v>
      </c>
      <c r="R11" s="6"/>
      <c r="S11" s="94" t="s">
        <v>10</v>
      </c>
      <c r="T11" s="71" t="s">
        <v>11</v>
      </c>
      <c r="U11" s="5">
        <v>0.29166666666666669</v>
      </c>
      <c r="V11" s="5">
        <v>0.375</v>
      </c>
      <c r="W11" s="5">
        <f>IF(V11="","",(V11+(U11&gt;V11)-U11))</f>
        <v>8.3333333333333315E-2</v>
      </c>
      <c r="X11" s="6"/>
      <c r="Y11" s="94" t="s">
        <v>10</v>
      </c>
      <c r="Z11" s="71" t="s">
        <v>11</v>
      </c>
      <c r="AA11" s="5"/>
      <c r="AB11" s="5"/>
      <c r="AC11" s="5" t="str">
        <f>IF(AB11="","",(AB11+(AA11&gt;AB11)-AA11))</f>
        <v/>
      </c>
    </row>
    <row r="12" spans="1:29">
      <c r="A12" s="95"/>
      <c r="B12" s="67"/>
      <c r="C12" s="9">
        <v>0.19444444444444445</v>
      </c>
      <c r="D12" s="9"/>
      <c r="E12" s="9"/>
      <c r="F12" s="10"/>
      <c r="G12" s="95"/>
      <c r="H12" s="67" t="s">
        <v>12</v>
      </c>
      <c r="I12" s="9"/>
      <c r="J12" s="9"/>
      <c r="K12" s="9" t="str">
        <f>IF(J12="","",(J12+(I12&gt;J12)-I12))</f>
        <v/>
      </c>
      <c r="L12" s="10"/>
      <c r="M12" s="95"/>
      <c r="N12" s="67" t="s">
        <v>12</v>
      </c>
      <c r="O12" s="9"/>
      <c r="P12" s="9"/>
      <c r="Q12" s="9" t="str">
        <f>IF(P12="","",(P12+(O12&gt;P12)-O12))</f>
        <v/>
      </c>
      <c r="R12" s="10"/>
      <c r="S12" s="95"/>
      <c r="T12" s="67" t="s">
        <v>12</v>
      </c>
      <c r="U12" s="9"/>
      <c r="V12" s="9"/>
      <c r="W12" s="9" t="str">
        <f>IF(V12="","",(V12+(U12&gt;V12)-U12))</f>
        <v/>
      </c>
      <c r="X12" s="10"/>
      <c r="Y12" s="95"/>
      <c r="Z12" s="67" t="s">
        <v>12</v>
      </c>
      <c r="AA12" s="9"/>
      <c r="AB12" s="9"/>
      <c r="AC12" s="9" t="str">
        <f>IF(AB12="","",(AB12+(AA12&gt;AB12)-AA12))</f>
        <v/>
      </c>
    </row>
    <row r="13" spans="1:29" ht="51">
      <c r="A13" s="69" t="s">
        <v>13</v>
      </c>
      <c r="B13" s="96"/>
      <c r="C13" s="97"/>
      <c r="D13" s="97"/>
      <c r="E13" s="98"/>
      <c r="F13" s="10"/>
      <c r="G13" s="69" t="s">
        <v>13</v>
      </c>
      <c r="H13" s="96"/>
      <c r="I13" s="97"/>
      <c r="J13" s="97"/>
      <c r="K13" s="98"/>
      <c r="L13" s="10"/>
      <c r="M13" s="69" t="s">
        <v>13</v>
      </c>
      <c r="N13" s="96"/>
      <c r="O13" s="97"/>
      <c r="P13" s="97"/>
      <c r="Q13" s="98"/>
      <c r="R13" s="10"/>
      <c r="S13" s="69" t="s">
        <v>13</v>
      </c>
      <c r="T13" s="105"/>
      <c r="U13" s="106"/>
      <c r="V13" s="106"/>
      <c r="W13" s="107"/>
      <c r="X13" s="10"/>
      <c r="Y13" s="69" t="s">
        <v>13</v>
      </c>
      <c r="Z13" s="96"/>
      <c r="AA13" s="97"/>
      <c r="AB13" s="97"/>
      <c r="AC13" s="98"/>
    </row>
    <row r="14" spans="1:29">
      <c r="A14" s="85" t="s">
        <v>15</v>
      </c>
      <c r="B14" s="13" t="s">
        <v>11</v>
      </c>
      <c r="C14" s="14">
        <v>0.39583333333333331</v>
      </c>
      <c r="D14" s="14">
        <v>0.6875</v>
      </c>
      <c r="E14" s="14">
        <f>IF(D14="","",(D14+(C14&gt;D14)-C14))</f>
        <v>0.29166666666666669</v>
      </c>
      <c r="F14" s="6"/>
      <c r="G14" s="85" t="s">
        <v>14</v>
      </c>
      <c r="H14" s="13" t="s">
        <v>11</v>
      </c>
      <c r="I14" s="14">
        <v>0.20833333333333334</v>
      </c>
      <c r="J14" s="14">
        <v>0.5</v>
      </c>
      <c r="K14" s="14">
        <f>IF(J14="","",(J14+(I14&gt;J14)-I14))</f>
        <v>0.29166666666666663</v>
      </c>
      <c r="L14" s="6"/>
      <c r="M14" s="85" t="s">
        <v>14</v>
      </c>
      <c r="N14" s="13" t="s">
        <v>11</v>
      </c>
      <c r="O14" s="14">
        <v>0.29166666666666669</v>
      </c>
      <c r="P14" s="14">
        <v>0.58333333333333337</v>
      </c>
      <c r="Q14" s="14">
        <f>IF(P14="","",(P14+(O14&gt;P14)-O14))</f>
        <v>0.29166666666666669</v>
      </c>
      <c r="R14" s="6"/>
      <c r="S14" s="85" t="s">
        <v>14</v>
      </c>
      <c r="T14" s="13" t="s">
        <v>11</v>
      </c>
      <c r="U14" s="14">
        <v>0.375</v>
      </c>
      <c r="V14" s="14">
        <v>0.66666666666666663</v>
      </c>
      <c r="W14" s="14">
        <f>IF(V14="","",(V14+(U14&gt;V14)-U14))</f>
        <v>0.29166666666666663</v>
      </c>
      <c r="X14" s="6"/>
      <c r="Y14" s="85" t="s">
        <v>14</v>
      </c>
      <c r="Z14" s="13" t="s">
        <v>11</v>
      </c>
      <c r="AA14" s="14"/>
      <c r="AB14" s="14"/>
      <c r="AC14" s="14" t="str">
        <f>IF(AB14="","",(AB14+(AA14&gt;AB14)-AA14))</f>
        <v/>
      </c>
    </row>
    <row r="15" spans="1:29">
      <c r="A15" s="86"/>
      <c r="B15" s="68" t="s">
        <v>12</v>
      </c>
      <c r="C15" s="16"/>
      <c r="D15" s="16"/>
      <c r="E15" s="16"/>
      <c r="F15" s="10"/>
      <c r="G15" s="86"/>
      <c r="H15" s="68" t="s">
        <v>12</v>
      </c>
      <c r="I15" s="16">
        <v>0</v>
      </c>
      <c r="J15" s="16">
        <v>0</v>
      </c>
      <c r="K15" s="16">
        <f>IF(J15="","",(J15+(I15&gt;J15)-I15))</f>
        <v>0</v>
      </c>
      <c r="L15" s="10"/>
      <c r="M15" s="86"/>
      <c r="N15" s="68" t="s">
        <v>12</v>
      </c>
      <c r="O15" s="16">
        <v>0</v>
      </c>
      <c r="P15" s="16">
        <v>0</v>
      </c>
      <c r="Q15" s="16">
        <f>IF(P15="","",(P15+(O15&gt;P15)-O15))</f>
        <v>0</v>
      </c>
      <c r="R15" s="10"/>
      <c r="S15" s="86"/>
      <c r="T15" s="68" t="s">
        <v>12</v>
      </c>
      <c r="U15" s="16">
        <v>0</v>
      </c>
      <c r="V15" s="16">
        <v>0</v>
      </c>
      <c r="W15" s="16">
        <f>IF(V15="","",(V15+(U15&gt;V15)-U15))</f>
        <v>0</v>
      </c>
      <c r="X15" s="10"/>
      <c r="Y15" s="86"/>
      <c r="Z15" s="68" t="s">
        <v>12</v>
      </c>
      <c r="AA15" s="16">
        <v>0</v>
      </c>
      <c r="AB15" s="16">
        <v>0</v>
      </c>
      <c r="AC15" s="16">
        <f>IF(AB15="","",(AB15+(AA15&gt;AB15)-AA15))</f>
        <v>0</v>
      </c>
    </row>
    <row r="16" spans="1:29" ht="51">
      <c r="A16" s="70" t="s">
        <v>13</v>
      </c>
      <c r="B16" s="82"/>
      <c r="C16" s="83"/>
      <c r="D16" s="83"/>
      <c r="E16" s="84"/>
      <c r="F16" s="10"/>
      <c r="G16" s="70" t="s">
        <v>13</v>
      </c>
      <c r="H16" s="102"/>
      <c r="I16" s="103"/>
      <c r="J16" s="103"/>
      <c r="K16" s="104"/>
      <c r="L16" s="10"/>
      <c r="M16" s="70" t="s">
        <v>13</v>
      </c>
      <c r="N16" s="82"/>
      <c r="O16" s="83"/>
      <c r="P16" s="83"/>
      <c r="Q16" s="84"/>
      <c r="R16" s="10"/>
      <c r="S16" s="70" t="s">
        <v>13</v>
      </c>
      <c r="T16" s="82"/>
      <c r="U16" s="83"/>
      <c r="V16" s="83"/>
      <c r="W16" s="84"/>
      <c r="X16" s="10"/>
      <c r="Y16" s="70" t="s">
        <v>13</v>
      </c>
      <c r="Z16" s="82"/>
      <c r="AA16" s="83"/>
      <c r="AB16" s="83"/>
      <c r="AC16" s="84"/>
    </row>
    <row r="17" spans="1:29">
      <c r="A17" s="94" t="s">
        <v>10</v>
      </c>
      <c r="B17" s="71" t="s">
        <v>11</v>
      </c>
      <c r="C17" s="19"/>
      <c r="D17" s="5"/>
      <c r="E17" s="5" t="str">
        <f>IF(D17="","",(D17+(C17&gt;D17)-C17))</f>
        <v/>
      </c>
      <c r="F17" s="6"/>
      <c r="G17" s="94" t="s">
        <v>10</v>
      </c>
      <c r="H17" s="71" t="s">
        <v>11</v>
      </c>
      <c r="I17" s="5">
        <v>0.5</v>
      </c>
      <c r="J17" s="5">
        <v>0.58333333333333337</v>
      </c>
      <c r="K17" s="5">
        <f>IF(J17="","",(J17+(I17&gt;J17)-I17))</f>
        <v>8.333333333333337E-2</v>
      </c>
      <c r="L17" s="6"/>
      <c r="M17" s="94" t="s">
        <v>10</v>
      </c>
      <c r="N17" s="71" t="s">
        <v>11</v>
      </c>
      <c r="O17" s="5">
        <v>0.58333333333333337</v>
      </c>
      <c r="P17" s="5">
        <v>0.66666666666666663</v>
      </c>
      <c r="Q17" s="5">
        <f>IF(P17="","",(P17+(O17&gt;P17)-O17))</f>
        <v>8.3333333333333259E-2</v>
      </c>
      <c r="R17" s="6"/>
      <c r="S17" s="94" t="s">
        <v>10</v>
      </c>
      <c r="T17" s="71" t="s">
        <v>11</v>
      </c>
      <c r="U17" s="5">
        <v>0.66666666666666663</v>
      </c>
      <c r="V17" s="5">
        <v>0.75</v>
      </c>
      <c r="W17" s="5">
        <f>IF(V17="","",(V17+(U17&gt;V17)-U17))</f>
        <v>8.333333333333337E-2</v>
      </c>
      <c r="X17" s="6"/>
      <c r="Y17" s="94" t="s">
        <v>10</v>
      </c>
      <c r="Z17" s="71" t="s">
        <v>11</v>
      </c>
      <c r="AA17" s="5"/>
      <c r="AB17" s="5"/>
      <c r="AC17" s="5" t="str">
        <f>IF(AB17="","",(AB17+(AA17&gt;AB17)-AA17))</f>
        <v/>
      </c>
    </row>
    <row r="18" spans="1:29">
      <c r="A18" s="95"/>
      <c r="B18" s="67" t="s">
        <v>12</v>
      </c>
      <c r="C18" s="9">
        <v>0</v>
      </c>
      <c r="D18" s="9">
        <v>0</v>
      </c>
      <c r="E18" s="9">
        <f>IF(D18="","",(D18+(C18&gt;D18)-C18))</f>
        <v>0</v>
      </c>
      <c r="F18" s="10"/>
      <c r="G18" s="95"/>
      <c r="H18" s="67" t="s">
        <v>12</v>
      </c>
      <c r="I18" s="9">
        <v>0</v>
      </c>
      <c r="J18" s="9">
        <v>0</v>
      </c>
      <c r="K18" s="9">
        <f>IF(J18="","",(J18+(I18&gt;J18)-I18))</f>
        <v>0</v>
      </c>
      <c r="L18" s="10"/>
      <c r="M18" s="95"/>
      <c r="N18" s="67" t="s">
        <v>12</v>
      </c>
      <c r="O18" s="9">
        <v>0</v>
      </c>
      <c r="P18" s="9">
        <v>0</v>
      </c>
      <c r="Q18" s="9">
        <f>IF(P18="","",(P18+(O18&gt;P18)-O18))</f>
        <v>0</v>
      </c>
      <c r="R18" s="10"/>
      <c r="S18" s="95"/>
      <c r="T18" s="67" t="s">
        <v>12</v>
      </c>
      <c r="U18" s="9">
        <v>0</v>
      </c>
      <c r="V18" s="9">
        <v>0</v>
      </c>
      <c r="W18" s="9">
        <f>IF(V18="","",(V18+(U18&gt;V18)-U18))</f>
        <v>0</v>
      </c>
      <c r="X18" s="10"/>
      <c r="Y18" s="95"/>
      <c r="Z18" s="67" t="s">
        <v>12</v>
      </c>
      <c r="AA18" s="9"/>
      <c r="AB18" s="9"/>
      <c r="AC18" s="9" t="str">
        <f>IF(AB18="","",(AB18+(AA18&gt;AB18)-AA18))</f>
        <v/>
      </c>
    </row>
    <row r="19" spans="1:29" ht="51">
      <c r="A19" s="69" t="s">
        <v>13</v>
      </c>
      <c r="B19" s="96"/>
      <c r="C19" s="97"/>
      <c r="D19" s="97"/>
      <c r="E19" s="98"/>
      <c r="F19" s="10"/>
      <c r="G19" s="69" t="s">
        <v>13</v>
      </c>
      <c r="H19" s="96"/>
      <c r="I19" s="97"/>
      <c r="J19" s="97"/>
      <c r="K19" s="98"/>
      <c r="L19" s="10"/>
      <c r="M19" s="69" t="s">
        <v>13</v>
      </c>
      <c r="N19" s="108"/>
      <c r="O19" s="109"/>
      <c r="P19" s="109"/>
      <c r="Q19" s="110"/>
      <c r="R19" s="10"/>
      <c r="S19" s="69" t="s">
        <v>13</v>
      </c>
      <c r="T19" s="96"/>
      <c r="U19" s="97"/>
      <c r="V19" s="97"/>
      <c r="W19" s="98"/>
      <c r="X19" s="10"/>
      <c r="Y19" s="69" t="s">
        <v>13</v>
      </c>
      <c r="Z19" s="96"/>
      <c r="AA19" s="97"/>
      <c r="AB19" s="97"/>
      <c r="AC19" s="98"/>
    </row>
    <row r="20" spans="1:29">
      <c r="A20" s="96"/>
      <c r="B20" s="97"/>
      <c r="C20" s="97"/>
      <c r="D20" s="97"/>
      <c r="E20" s="98"/>
      <c r="F20" s="10"/>
      <c r="G20" s="96"/>
      <c r="H20" s="97"/>
      <c r="I20" s="97"/>
      <c r="J20" s="97"/>
      <c r="K20" s="98"/>
      <c r="L20" s="10"/>
      <c r="M20" s="96"/>
      <c r="N20" s="97"/>
      <c r="O20" s="97"/>
      <c r="P20" s="97"/>
      <c r="Q20" s="98"/>
      <c r="R20" s="10"/>
      <c r="S20" s="96"/>
      <c r="T20" s="97"/>
      <c r="U20" s="97"/>
      <c r="V20" s="97"/>
      <c r="W20" s="98"/>
      <c r="X20" s="10"/>
      <c r="Y20" s="96"/>
      <c r="Z20" s="97"/>
      <c r="AA20" s="97"/>
      <c r="AB20" s="97"/>
      <c r="AC20" s="98"/>
    </row>
    <row r="21" spans="1:29">
      <c r="A21" s="85" t="s">
        <v>14</v>
      </c>
      <c r="B21" s="13" t="s">
        <v>11</v>
      </c>
      <c r="C21" s="21"/>
      <c r="D21" s="22"/>
      <c r="E21" s="14" t="str">
        <f>IF(D21="","",(D21+(C21&gt;D21)-C21))</f>
        <v/>
      </c>
      <c r="F21" s="6"/>
      <c r="G21" s="85" t="s">
        <v>14</v>
      </c>
      <c r="H21" s="13" t="s">
        <v>11</v>
      </c>
      <c r="I21" s="14">
        <v>0.58333333333333337</v>
      </c>
      <c r="J21" s="14">
        <v>0.66666666666666663</v>
      </c>
      <c r="K21" s="14">
        <f>IF(J21="","",(J21+(I21&gt;J21)-I21))</f>
        <v>8.3333333333333259E-2</v>
      </c>
      <c r="L21" s="6"/>
      <c r="M21" s="85" t="s">
        <v>14</v>
      </c>
      <c r="N21" s="13" t="s">
        <v>11</v>
      </c>
      <c r="O21" s="21"/>
      <c r="P21" s="13"/>
      <c r="Q21" s="14" t="str">
        <f>IF(P21="","",(P21+(O21&gt;P21)-O21))</f>
        <v/>
      </c>
      <c r="R21" s="6"/>
      <c r="S21" s="85" t="s">
        <v>14</v>
      </c>
      <c r="T21" s="13" t="s">
        <v>11</v>
      </c>
      <c r="U21" s="21"/>
      <c r="V21" s="13"/>
      <c r="W21" s="14" t="str">
        <f>IF(V21="","",(V21+(U21&gt;V21)-U21))</f>
        <v/>
      </c>
      <c r="X21" s="6"/>
      <c r="Y21" s="85" t="s">
        <v>15</v>
      </c>
      <c r="Z21" s="13" t="s">
        <v>11</v>
      </c>
      <c r="AA21" s="13"/>
      <c r="AB21" s="13"/>
      <c r="AC21" s="14" t="str">
        <f>IF(AB21="","",(AB21+(AA21&gt;AB21)-AA21))</f>
        <v/>
      </c>
    </row>
    <row r="22" spans="1:29">
      <c r="A22" s="86"/>
      <c r="B22" s="16" t="s">
        <v>12</v>
      </c>
      <c r="C22" s="16">
        <v>0</v>
      </c>
      <c r="D22" s="16">
        <v>0</v>
      </c>
      <c r="E22" s="16">
        <f>IF(D22="","",(D22+(C22&gt;D22)-C22))</f>
        <v>0</v>
      </c>
      <c r="F22" s="10"/>
      <c r="G22" s="86"/>
      <c r="H22" s="68" t="s">
        <v>12</v>
      </c>
      <c r="I22" s="16">
        <v>0</v>
      </c>
      <c r="J22" s="16">
        <v>0</v>
      </c>
      <c r="K22" s="16">
        <f>IF(J22="","",(J22+(I22&gt;J22)-I22))</f>
        <v>0</v>
      </c>
      <c r="L22" s="10"/>
      <c r="M22" s="86"/>
      <c r="N22" s="68" t="s">
        <v>12</v>
      </c>
      <c r="O22" s="16">
        <v>0</v>
      </c>
      <c r="P22" s="16">
        <v>0</v>
      </c>
      <c r="Q22" s="16">
        <f>IF(P22="","",(P22+(O22&gt;P22)-O22))</f>
        <v>0</v>
      </c>
      <c r="R22" s="10"/>
      <c r="S22" s="86"/>
      <c r="T22" s="68" t="s">
        <v>12</v>
      </c>
      <c r="U22" s="16">
        <v>0</v>
      </c>
      <c r="V22" s="16">
        <v>0</v>
      </c>
      <c r="W22" s="16">
        <f>IF(V22="","",(V22+(U22&gt;V22)-U22))</f>
        <v>0</v>
      </c>
      <c r="X22" s="10"/>
      <c r="Y22" s="86"/>
      <c r="Z22" s="68" t="s">
        <v>12</v>
      </c>
      <c r="AA22" s="16">
        <v>0</v>
      </c>
      <c r="AB22" s="16">
        <v>0</v>
      </c>
      <c r="AC22" s="16">
        <f>IF(AB22="","",(AB22+(AA22&gt;AB22)-AA22))</f>
        <v>0</v>
      </c>
    </row>
    <row r="23" spans="1:29" ht="51">
      <c r="A23" s="70" t="s">
        <v>13</v>
      </c>
      <c r="B23" s="102"/>
      <c r="C23" s="103"/>
      <c r="D23" s="103"/>
      <c r="E23" s="104"/>
      <c r="F23" s="10"/>
      <c r="G23" s="70" t="s">
        <v>13</v>
      </c>
      <c r="H23" s="82"/>
      <c r="I23" s="83"/>
      <c r="J23" s="83"/>
      <c r="K23" s="84"/>
      <c r="L23" s="10"/>
      <c r="M23" s="70" t="s">
        <v>13</v>
      </c>
      <c r="N23" s="102"/>
      <c r="O23" s="103"/>
      <c r="P23" s="103"/>
      <c r="Q23" s="104"/>
      <c r="R23" s="10"/>
      <c r="S23" s="70" t="s">
        <v>13</v>
      </c>
      <c r="T23" s="102"/>
      <c r="U23" s="103"/>
      <c r="V23" s="103"/>
      <c r="W23" s="104"/>
      <c r="X23" s="10"/>
      <c r="Y23" s="70" t="s">
        <v>13</v>
      </c>
      <c r="Z23" s="102"/>
      <c r="AA23" s="103"/>
      <c r="AB23" s="103"/>
      <c r="AC23" s="104"/>
    </row>
    <row r="24" spans="1:29">
      <c r="A24" s="94" t="s">
        <v>10</v>
      </c>
      <c r="B24" s="71" t="s">
        <v>11</v>
      </c>
      <c r="C24" s="5"/>
      <c r="D24" s="5"/>
      <c r="E24" s="5" t="str">
        <f>IF(D24="","",(D24+(C24&gt;D24)-C24))</f>
        <v/>
      </c>
      <c r="F24" s="6"/>
      <c r="G24" s="94" t="s">
        <v>10</v>
      </c>
      <c r="H24" s="71" t="s">
        <v>11</v>
      </c>
      <c r="I24" s="5">
        <v>0.79166666666666663</v>
      </c>
      <c r="J24" s="5">
        <v>0.875</v>
      </c>
      <c r="K24" s="5">
        <f>IF(J24="","",(J24+(I24&gt;J24)-I24))</f>
        <v>8.333333333333337E-2</v>
      </c>
      <c r="L24" s="6"/>
      <c r="M24" s="94" t="s">
        <v>10</v>
      </c>
      <c r="N24" s="71" t="s">
        <v>11</v>
      </c>
      <c r="O24" s="5">
        <v>0.875</v>
      </c>
      <c r="P24" s="5">
        <v>0.95833333333333337</v>
      </c>
      <c r="Q24" s="5">
        <f>IF(P24="","",(P24+(O24&gt;P24)-O24))</f>
        <v>8.333333333333337E-2</v>
      </c>
      <c r="R24" s="6"/>
      <c r="S24" s="94" t="s">
        <v>10</v>
      </c>
      <c r="T24" s="71" t="s">
        <v>11</v>
      </c>
      <c r="U24" s="7">
        <v>0.95833333333333337</v>
      </c>
      <c r="V24" s="7">
        <v>0.97916666666666663</v>
      </c>
      <c r="W24" s="5">
        <f>IF(V24="","",(V24+(U24&gt;V24)-U24))</f>
        <v>2.0833333333333259E-2</v>
      </c>
      <c r="X24" s="6"/>
      <c r="Y24" s="94" t="s">
        <v>10</v>
      </c>
      <c r="Z24" s="71" t="s">
        <v>11</v>
      </c>
      <c r="AA24" s="71"/>
      <c r="AB24" s="71"/>
      <c r="AC24" s="5" t="str">
        <f>IF(AB24="","",(AB24+(AA24&gt;AB24)-AA24))</f>
        <v/>
      </c>
    </row>
    <row r="25" spans="1:29">
      <c r="A25" s="95"/>
      <c r="B25" s="67" t="s">
        <v>12</v>
      </c>
      <c r="C25" s="9">
        <v>0</v>
      </c>
      <c r="D25" s="9">
        <v>0</v>
      </c>
      <c r="E25" s="9">
        <f>IF(D25="","",(D25+(C25&gt;D25)-C25))</f>
        <v>0</v>
      </c>
      <c r="F25" s="10"/>
      <c r="G25" s="95"/>
      <c r="H25" s="67" t="s">
        <v>12</v>
      </c>
      <c r="I25" s="9">
        <v>0</v>
      </c>
      <c r="J25" s="9">
        <v>0</v>
      </c>
      <c r="K25" s="9">
        <f>IF(D8="","",(D8+(C8&gt;D8)-C8))</f>
        <v>0.18055555555555558</v>
      </c>
      <c r="L25" s="10"/>
      <c r="M25" s="95"/>
      <c r="N25" s="67" t="s">
        <v>12</v>
      </c>
      <c r="O25" s="9">
        <v>0</v>
      </c>
      <c r="P25" s="9">
        <v>0</v>
      </c>
      <c r="Q25" s="9">
        <f>IF(P25="","",(P25+(O25&gt;P25)-O25))</f>
        <v>0</v>
      </c>
      <c r="R25" s="10"/>
      <c r="S25" s="95"/>
      <c r="T25" s="67" t="s">
        <v>12</v>
      </c>
      <c r="U25" s="9">
        <v>0</v>
      </c>
      <c r="V25" s="9">
        <v>0</v>
      </c>
      <c r="W25" s="9">
        <f>IF(V25="","",(V25+(U25&gt;V25)-U25))</f>
        <v>0</v>
      </c>
      <c r="X25" s="10"/>
      <c r="Y25" s="95"/>
      <c r="Z25" s="67" t="s">
        <v>12</v>
      </c>
      <c r="AA25" s="9">
        <v>0</v>
      </c>
      <c r="AB25" s="9">
        <v>0</v>
      </c>
      <c r="AC25" s="9">
        <f>IF(AB25="","",(AB25+(AA25&gt;AB25)-AA25))</f>
        <v>0</v>
      </c>
    </row>
    <row r="26" spans="1:29" ht="51">
      <c r="A26" s="69" t="s">
        <v>13</v>
      </c>
      <c r="B26" s="96"/>
      <c r="C26" s="97"/>
      <c r="D26" s="97"/>
      <c r="E26" s="98"/>
      <c r="F26" s="10"/>
      <c r="G26" s="69" t="s">
        <v>13</v>
      </c>
      <c r="H26" s="96"/>
      <c r="I26" s="97"/>
      <c r="J26" s="97"/>
      <c r="K26" s="98"/>
      <c r="L26" s="10"/>
      <c r="M26" s="69" t="s">
        <v>13</v>
      </c>
      <c r="N26" s="96"/>
      <c r="O26" s="97"/>
      <c r="P26" s="97"/>
      <c r="Q26" s="98"/>
      <c r="R26" s="10"/>
      <c r="S26" s="69" t="s">
        <v>13</v>
      </c>
      <c r="T26" s="78"/>
      <c r="U26" s="79"/>
      <c r="V26" s="79"/>
      <c r="W26" s="80"/>
      <c r="X26" s="10"/>
      <c r="Y26" s="69" t="s">
        <v>13</v>
      </c>
      <c r="Z26" s="96"/>
      <c r="AA26" s="97"/>
      <c r="AB26" s="97"/>
      <c r="AC26" s="98"/>
    </row>
    <row r="27" spans="1:29">
      <c r="E27" s="25"/>
      <c r="F27" s="25"/>
      <c r="I27" s="25"/>
      <c r="J27" s="25"/>
      <c r="K27" s="25"/>
      <c r="L27" s="25"/>
      <c r="M27" s="23"/>
      <c r="O27" s="25"/>
      <c r="P27" s="25"/>
      <c r="Q27" s="25"/>
      <c r="R27" s="25"/>
      <c r="S27" s="23"/>
      <c r="U27" s="25"/>
      <c r="V27" s="25"/>
      <c r="W27" s="25"/>
      <c r="X27" s="25"/>
      <c r="Y27" s="23"/>
      <c r="AA27" s="25"/>
      <c r="AB27" s="25"/>
      <c r="AC27" s="25"/>
    </row>
    <row r="28" spans="1:29">
      <c r="A28" s="26"/>
      <c r="B28" s="27"/>
      <c r="C28" s="28"/>
      <c r="D28" s="28"/>
      <c r="E28" s="29"/>
      <c r="F28" s="29"/>
      <c r="G28" s="30" t="s">
        <v>11</v>
      </c>
      <c r="H28" s="31" t="s">
        <v>12</v>
      </c>
      <c r="I28" s="29"/>
      <c r="J28" s="29"/>
      <c r="K28" s="29"/>
      <c r="L28" s="29"/>
      <c r="M28" s="32"/>
      <c r="N28" s="27"/>
      <c r="O28" s="29"/>
      <c r="P28" s="29"/>
      <c r="Q28" s="29"/>
      <c r="R28" s="29"/>
      <c r="S28" s="32"/>
      <c r="T28" s="27"/>
      <c r="U28" s="29"/>
      <c r="V28" s="29"/>
      <c r="W28" s="29"/>
      <c r="X28" s="29"/>
      <c r="Y28" s="33"/>
      <c r="Z28" s="27"/>
      <c r="AA28" s="29"/>
      <c r="AB28" s="29"/>
      <c r="AC28" s="29"/>
    </row>
    <row r="29" spans="1:29">
      <c r="A29" s="111" t="s">
        <v>17</v>
      </c>
      <c r="B29" s="112"/>
      <c r="C29" s="112"/>
      <c r="D29" s="112"/>
      <c r="E29" s="112"/>
      <c r="F29" s="113"/>
      <c r="G29" s="34">
        <f>E7+K7+Q7+W7+K14+Q14+W14+K21</f>
        <v>1.9583333333333333</v>
      </c>
      <c r="H29" s="34">
        <f>E8+E15+E22+K8+K15+K22+Q8++Q15+Q22+W8+W15+W22+AC8+AC15+AC22</f>
        <v>1.177083333333333</v>
      </c>
      <c r="I29" s="29"/>
      <c r="J29" s="29"/>
      <c r="K29" s="29"/>
      <c r="L29" s="29"/>
      <c r="M29" s="35"/>
      <c r="N29" s="29"/>
      <c r="O29" s="29"/>
      <c r="P29" s="29"/>
      <c r="Q29" s="29"/>
      <c r="R29" s="29"/>
      <c r="S29" s="35"/>
      <c r="T29" s="29"/>
      <c r="U29" s="29"/>
      <c r="V29" s="29"/>
      <c r="W29" s="29"/>
      <c r="X29" s="29"/>
      <c r="Y29" s="36"/>
      <c r="Z29" s="29"/>
      <c r="AA29" s="29"/>
      <c r="AB29" s="29"/>
      <c r="AC29" s="29"/>
    </row>
    <row r="30" spans="1:29">
      <c r="A30" s="114" t="s">
        <v>18</v>
      </c>
      <c r="B30" s="115"/>
      <c r="C30" s="115"/>
      <c r="D30" s="115"/>
      <c r="E30" s="115"/>
      <c r="F30" s="116"/>
      <c r="G30" s="37">
        <f>+E14</f>
        <v>0.29166666666666669</v>
      </c>
      <c r="H30" s="37"/>
      <c r="I30" s="29"/>
      <c r="J30" s="16" t="str">
        <f>IF(I30="","",(I30+(H30&gt;I30)-H30))</f>
        <v/>
      </c>
      <c r="K30" s="29"/>
      <c r="L30" s="29"/>
      <c r="M30" s="35"/>
      <c r="N30" s="29"/>
      <c r="O30" s="29"/>
      <c r="P30" s="29"/>
      <c r="Q30" s="29"/>
      <c r="R30" s="29"/>
      <c r="S30" s="35"/>
      <c r="T30" s="29"/>
      <c r="U30" s="29"/>
      <c r="V30" s="29"/>
      <c r="W30" s="29"/>
      <c r="X30" s="29"/>
      <c r="Y30" s="36"/>
      <c r="Z30" s="29"/>
      <c r="AA30" s="29"/>
      <c r="AB30" s="29"/>
      <c r="AC30" s="29"/>
    </row>
    <row r="44" spans="21:21">
      <c r="U44" s="38">
        <v>0</v>
      </c>
    </row>
  </sheetData>
  <mergeCells count="88">
    <mergeCell ref="A30:F30"/>
    <mergeCell ref="B26:E26"/>
    <mergeCell ref="H26:K26"/>
    <mergeCell ref="N26:Q26"/>
    <mergeCell ref="T26:W26"/>
    <mergeCell ref="Z26:AC26"/>
    <mergeCell ref="A29:F29"/>
    <mergeCell ref="Z23:AC23"/>
    <mergeCell ref="A24:A25"/>
    <mergeCell ref="G24:G25"/>
    <mergeCell ref="M24:M25"/>
    <mergeCell ref="S24:S25"/>
    <mergeCell ref="Y24:Y25"/>
    <mergeCell ref="B23:E23"/>
    <mergeCell ref="H23:K23"/>
    <mergeCell ref="N23:Q23"/>
    <mergeCell ref="T23:W23"/>
    <mergeCell ref="A21:A22"/>
    <mergeCell ref="G21:G22"/>
    <mergeCell ref="M21:M22"/>
    <mergeCell ref="S21:S22"/>
    <mergeCell ref="Y21:Y22"/>
    <mergeCell ref="B19:E19"/>
    <mergeCell ref="H19:K19"/>
    <mergeCell ref="N19:Q19"/>
    <mergeCell ref="T19:W19"/>
    <mergeCell ref="Z19:AC19"/>
    <mergeCell ref="A20:E20"/>
    <mergeCell ref="G20:K20"/>
    <mergeCell ref="M20:Q20"/>
    <mergeCell ref="S20:W20"/>
    <mergeCell ref="Y20:AC20"/>
    <mergeCell ref="B16:E16"/>
    <mergeCell ref="H16:K16"/>
    <mergeCell ref="N16:Q16"/>
    <mergeCell ref="T16:W16"/>
    <mergeCell ref="Z16:AC16"/>
    <mergeCell ref="A17:A18"/>
    <mergeCell ref="G17:G18"/>
    <mergeCell ref="M17:M18"/>
    <mergeCell ref="S17:S18"/>
    <mergeCell ref="Y17:Y18"/>
    <mergeCell ref="Z13:AC13"/>
    <mergeCell ref="A14:A15"/>
    <mergeCell ref="G14:G15"/>
    <mergeCell ref="M14:M15"/>
    <mergeCell ref="S14:S15"/>
    <mergeCell ref="Y14:Y15"/>
    <mergeCell ref="B13:E13"/>
    <mergeCell ref="H13:K13"/>
    <mergeCell ref="N13:Q13"/>
    <mergeCell ref="T13:W13"/>
    <mergeCell ref="A11:A12"/>
    <mergeCell ref="G11:G12"/>
    <mergeCell ref="M11:M12"/>
    <mergeCell ref="S11:S12"/>
    <mergeCell ref="Y11:Y12"/>
    <mergeCell ref="B9:E9"/>
    <mergeCell ref="H9:K9"/>
    <mergeCell ref="N9:Q9"/>
    <mergeCell ref="T9:W9"/>
    <mergeCell ref="Z9:AC9"/>
    <mergeCell ref="A10:E10"/>
    <mergeCell ref="G10:K10"/>
    <mergeCell ref="M10:Q10"/>
    <mergeCell ref="S10:W10"/>
    <mergeCell ref="Y10:AC10"/>
    <mergeCell ref="Z6:AC6"/>
    <mergeCell ref="A7:A8"/>
    <mergeCell ref="G7:G8"/>
    <mergeCell ref="M7:M8"/>
    <mergeCell ref="S7:S8"/>
    <mergeCell ref="Y7:Y8"/>
    <mergeCell ref="B6:E6"/>
    <mergeCell ref="H6:K6"/>
    <mergeCell ref="N6:Q6"/>
    <mergeCell ref="T6:W6"/>
    <mergeCell ref="A4:A5"/>
    <mergeCell ref="G4:G5"/>
    <mergeCell ref="M4:M5"/>
    <mergeCell ref="S4:S5"/>
    <mergeCell ref="Y4:Y5"/>
    <mergeCell ref="A1:AC1"/>
    <mergeCell ref="A2:E2"/>
    <mergeCell ref="G2:K2"/>
    <mergeCell ref="M2:Q2"/>
    <mergeCell ref="S2:W2"/>
    <mergeCell ref="Y2:A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main.lab</dc:creator>
  <cp:lastModifiedBy>main.lab</cp:lastModifiedBy>
  <dcterms:created xsi:type="dcterms:W3CDTF">2015-06-30T23:12:10Z</dcterms:created>
  <dcterms:modified xsi:type="dcterms:W3CDTF">2015-07-29T00:26:51Z</dcterms:modified>
</cp:coreProperties>
</file>